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pwbi\_publica\_pub_22_09\"/>
    </mc:Choice>
  </mc:AlternateContent>
  <xr:revisionPtr revIDLastSave="0" documentId="13_ncr:1_{FC1925B3-87D8-40C9-915E-0245659A770D}" xr6:coauthVersionLast="46" xr6:coauthVersionMax="46" xr10:uidLastSave="{00000000-0000-0000-0000-000000000000}"/>
  <bookViews>
    <workbookView xWindow="-120" yWindow="-120" windowWidth="29040" windowHeight="15840" firstSheet="2" activeTab="4" xr2:uid="{4DAAA689-8ED3-43C6-A5BA-FB622F6F3B49}"/>
  </bookViews>
  <sheets>
    <sheet name="Índice" sheetId="8" r:id="rId1"/>
    <sheet name="Item 1" sheetId="1" r:id="rId2"/>
    <sheet name="Item 2" sheetId="2" r:id="rId3"/>
    <sheet name="Item 3" sheetId="3" r:id="rId4"/>
    <sheet name="Item 4" sheetId="4" r:id="rId5"/>
    <sheet name="Item 5" sheetId="12" r:id="rId6"/>
    <sheet name="Item 6" sheetId="10" r:id="rId7"/>
    <sheet name="Item 7" sheetId="6" r:id="rId8"/>
    <sheet name="Item 8" sheetId="16" r:id="rId9"/>
    <sheet name="Item 9" sheetId="17" r:id="rId10"/>
    <sheet name="Item 10" sheetId="18" r:id="rId11"/>
    <sheet name="Item 11" sheetId="19" r:id="rId12"/>
    <sheet name="Item 12" sheetId="27" r:id="rId13"/>
    <sheet name="Item 13" sheetId="28" r:id="rId14"/>
    <sheet name="Item 14" sheetId="33" r:id="rId15"/>
    <sheet name="Item 15" sheetId="34" r:id="rId16"/>
    <sheet name="Item 16" sheetId="35" r:id="rId17"/>
    <sheet name="Item 17" sheetId="36" r:id="rId18"/>
  </sheets>
  <definedNames>
    <definedName name="_xlnm._FilterDatabase" localSheetId="1" hidden="1">'Item 1'!$A$8:$B$63</definedName>
    <definedName name="_xlnm._FilterDatabase" localSheetId="10" hidden="1">'Item 10'!$A$8:$B$8</definedName>
    <definedName name="_xlnm._FilterDatabase" localSheetId="2" hidden="1">'Item 2'!$A$9:$B$33</definedName>
    <definedName name="_xlnm._FilterDatabase" localSheetId="3" hidden="1">'Item 3'!$A$8:$B$153</definedName>
    <definedName name="_xlnm._FilterDatabase" localSheetId="4" hidden="1">'Item 4'!$A$8:$B$8</definedName>
    <definedName name="_xlnm._FilterDatabase" localSheetId="5" hidden="1">'Item 5'!$A$8:$B$11</definedName>
    <definedName name="_xlnm._FilterDatabase" localSheetId="6" hidden="1">'Item 6'!$A$8:$B$8</definedName>
    <definedName name="_xlnm._FilterDatabase" localSheetId="7" hidden="1">'Item 7'!#REF!</definedName>
    <definedName name="_xlnm._FilterDatabase" localSheetId="8" hidden="1">'Item 8'!$A$8:$B$8</definedName>
    <definedName name="_xlnm._FilterDatabase" localSheetId="9" hidden="1">'Item 9'!$A$8:$B$8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36" l="1"/>
  <c r="B2" i="36"/>
  <c r="B3" i="35" l="1"/>
  <c r="B2" i="35"/>
  <c r="B3" i="34" l="1"/>
  <c r="B2" i="34"/>
  <c r="C12" i="6" l="1"/>
  <c r="B3" i="33" l="1"/>
  <c r="B2" i="33"/>
  <c r="B3" i="28" l="1"/>
  <c r="B2" i="28"/>
  <c r="B3" i="27" l="1"/>
  <c r="B2" i="27"/>
  <c r="B3" i="19"/>
  <c r="B2" i="19"/>
  <c r="B3" i="18"/>
  <c r="B2" i="18"/>
  <c r="B3" i="17"/>
  <c r="B2" i="17"/>
  <c r="B3" i="16"/>
  <c r="B2" i="16"/>
  <c r="B3" i="6"/>
  <c r="B2" i="6"/>
  <c r="B3" i="10" l="1"/>
  <c r="B2" i="10"/>
  <c r="B3" i="12"/>
  <c r="B2" i="12"/>
  <c r="B3" i="4"/>
  <c r="B2" i="4"/>
  <c r="B3" i="3"/>
  <c r="B2" i="3"/>
  <c r="B3" i="2"/>
  <c r="B2" i="2"/>
  <c r="B3" i="1" l="1"/>
  <c r="B2" i="1"/>
  <c r="C11" i="12" l="1"/>
  <c r="B11" i="12" l="1"/>
</calcChain>
</file>

<file path=xl/sharedStrings.xml><?xml version="1.0" encoding="utf-8"?>
<sst xmlns="http://schemas.openxmlformats.org/spreadsheetml/2006/main" count="1547" uniqueCount="495">
  <si>
    <t>ITEM 1  - PAGAMENTO DE ROYALTIES RETROATIVOS AO MUNICÍPIO DE SAQUAREMA-RJ</t>
  </si>
  <si>
    <t>Processo Judicial</t>
  </si>
  <si>
    <t>Processo Judicial n° 1021728-02.2020.4.01.3400</t>
  </si>
  <si>
    <t>Municípios</t>
  </si>
  <si>
    <t>SAQUAREMA-RJ</t>
  </si>
  <si>
    <t>PENEDO-AL</t>
  </si>
  <si>
    <t>SAO GONCALO DO AMARANTE-CE</t>
  </si>
  <si>
    <t>POJUCA-BA</t>
  </si>
  <si>
    <t>RIO LARGO-AL</t>
  </si>
  <si>
    <t>MAMANGUAPE-PB</t>
  </si>
  <si>
    <t>ROSARIO DO CATETE-SE</t>
  </si>
  <si>
    <t>HORIZONTE-CE</t>
  </si>
  <si>
    <t>MOSSORO-RN</t>
  </si>
  <si>
    <t>PEDRAS DE FOGO-PB</t>
  </si>
  <si>
    <t>LARANJEIRAS-SE</t>
  </si>
  <si>
    <t>SILVEIRAS-SP</t>
  </si>
  <si>
    <t>BARBACENA-MG</t>
  </si>
  <si>
    <t>ITABUNA-BA</t>
  </si>
  <si>
    <t>SANTA RITA-PB</t>
  </si>
  <si>
    <t>NOSSA SENHORA DO SOCORRO-SE</t>
  </si>
  <si>
    <t>SERRA-ES</t>
  </si>
  <si>
    <t>PIRAMBU-SE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</si>
  <si>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</si>
  <si>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</si>
  <si>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</si>
  <si>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</si>
  <si>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</si>
  <si>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</si>
  <si>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</si>
  <si>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</si>
  <si>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</si>
  <si>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</si>
  <si>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</si>
  <si>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</si>
  <si>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</si>
  <si>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</si>
  <si>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</si>
  <si>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</si>
  <si>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</si>
  <si>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</si>
  <si>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</si>
  <si>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</si>
  <si>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</si>
  <si>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</si>
  <si>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</si>
  <si>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</si>
  <si>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</si>
  <si>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</si>
  <si>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</si>
  <si>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</si>
  <si>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</si>
  <si>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BRUMADINHO-MG</t>
  </si>
  <si>
    <t>PARACAMBI-RJ</t>
  </si>
  <si>
    <t>ITAPEMIRIM-ES</t>
  </si>
  <si>
    <t>SAO LOURENCO DA MATA-PE</t>
  </si>
  <si>
    <t>JAGUARE-ES</t>
  </si>
  <si>
    <t>CONCEICAO DA BARRA-ES</t>
  </si>
  <si>
    <t>IGARASSU-PE</t>
  </si>
  <si>
    <t>ABREU E LIMA-PE</t>
  </si>
  <si>
    <t>BRAGANCA PAULISTA-SP</t>
  </si>
  <si>
    <t>SAO MATEUS-ES</t>
  </si>
  <si>
    <t>RIO DAS FLORES-RJ</t>
  </si>
  <si>
    <t>EUNAPOLIS-BA</t>
  </si>
  <si>
    <t>JABOATAO DOS GUARARAPES-PE</t>
  </si>
  <si>
    <t>GALINHOS-RN</t>
  </si>
  <si>
    <t>SAO MIGUEL DOS CAMPOS-AL</t>
  </si>
  <si>
    <t>CORURIPE-AL</t>
  </si>
  <si>
    <t>PINDAMONHANGABA-SP</t>
  </si>
  <si>
    <t>VIANA-ES</t>
  </si>
  <si>
    <t>TAUBATE-SP</t>
  </si>
  <si>
    <t>MACAIBA-RN</t>
  </si>
  <si>
    <t>PIRAI-RJ</t>
  </si>
  <si>
    <t>GOIANA-PE</t>
  </si>
  <si>
    <t>PILAR-AL</t>
  </si>
  <si>
    <t>BARRA DOS COQUEIROS-SE</t>
  </si>
  <si>
    <t>ITAPORANGA D'AJUDA-SE</t>
  </si>
  <si>
    <t>BARRA MANSA-RJ</t>
  </si>
  <si>
    <t>CAMPOS DOS GOYTACAZES-RJ</t>
  </si>
  <si>
    <t>MUCURI-BA</t>
  </si>
  <si>
    <t>SAO BRAS DO SUACUI-MG</t>
  </si>
  <si>
    <t>ARACRUZ-ES</t>
  </si>
  <si>
    <t>SIMOES FILHO-BA</t>
  </si>
  <si>
    <t>JUIZ DE FORA-MG</t>
  </si>
  <si>
    <t>LORENA-SP</t>
  </si>
  <si>
    <t>MANAUS-AM</t>
  </si>
  <si>
    <t>SAO JOSE DOS CAMPOS-SP</t>
  </si>
  <si>
    <t>SAO BERNARDO DO CAMPO-SP</t>
  </si>
  <si>
    <t>RESENDE-RJ</t>
  </si>
  <si>
    <t>JAPERI-RJ</t>
  </si>
  <si>
    <t>CAUCAIA-CE</t>
  </si>
  <si>
    <t>SUZANO-SP</t>
  </si>
  <si>
    <t>AQUIRAZ-CE</t>
  </si>
  <si>
    <t>FORTALEZA-CE</t>
  </si>
  <si>
    <t>MACAU-RN</t>
  </si>
  <si>
    <t>VITORIA-ES</t>
  </si>
  <si>
    <t>BETIM-MG</t>
  </si>
  <si>
    <t>CUBATAO-SP</t>
  </si>
  <si>
    <t>VOLTA REDONDA-RJ</t>
  </si>
  <si>
    <t>ARACAJU-SE</t>
  </si>
  <si>
    <t>ARRAIAL DO CABO-RJ</t>
  </si>
  <si>
    <t>CACAPAVA-SP</t>
  </si>
  <si>
    <t>MAUA-SP</t>
  </si>
  <si>
    <t>CAMACARI-BA</t>
  </si>
  <si>
    <t>GUAMARE-RN</t>
  </si>
  <si>
    <t>QUISSAMA-RJ</t>
  </si>
  <si>
    <t>ANCHIETA-ES</t>
  </si>
  <si>
    <t>SALVADOR-BA</t>
  </si>
  <si>
    <t>ITAPARICA-BA</t>
  </si>
  <si>
    <t>SALINAS DA MARGARIDA-BA</t>
  </si>
  <si>
    <t>SANTO AMARO-BA</t>
  </si>
  <si>
    <t>SAUBARA-BA</t>
  </si>
  <si>
    <t>CANDEIAS-BA</t>
  </si>
  <si>
    <t>ITABORAI-RJ</t>
  </si>
  <si>
    <t>MAGE-RJ</t>
  </si>
  <si>
    <t>NITEROI-RJ</t>
  </si>
  <si>
    <t>SAO GONCALO-RJ</t>
  </si>
  <si>
    <t>ARAQUARI-SC</t>
  </si>
  <si>
    <t>BALNEARIO BARRA DO SUL-SC</t>
  </si>
  <si>
    <t>GARUVA-SC</t>
  </si>
  <si>
    <t>ITAPOA-SC</t>
  </si>
  <si>
    <t>JOINVILLE-SC</t>
  </si>
  <si>
    <t>CABO DE SANTO AGOSTINHO-PE</t>
  </si>
  <si>
    <t>SIRINHAEM-PE</t>
  </si>
  <si>
    <t>GUAPIMIRIM-RJ</t>
  </si>
  <si>
    <t>IPOJUCA-PE</t>
  </si>
  <si>
    <t>CIDREIRA-RS</t>
  </si>
  <si>
    <t>IMBE-RS</t>
  </si>
  <si>
    <t>LINHARES-ES</t>
  </si>
  <si>
    <t>SAO FRANCISCO DO CONDE-BA</t>
  </si>
  <si>
    <t>DUQUE DE CAXIAS-RJ</t>
  </si>
  <si>
    <t>TRAMANDAI-RS</t>
  </si>
  <si>
    <t>SAO FRANCISCO DO SUL-SC</t>
  </si>
  <si>
    <t>MADRE DE DEUS-BA</t>
  </si>
  <si>
    <t>RIO DE JANEIRO-RJ</t>
  </si>
  <si>
    <t>OSORIO-RS</t>
  </si>
  <si>
    <t>BERTIOGA-SP</t>
  </si>
  <si>
    <t>ILHABELA-SP</t>
  </si>
  <si>
    <t>MANGARATIBA-RJ</t>
  </si>
  <si>
    <t>PARATI-RJ</t>
  </si>
  <si>
    <t>MACAE-RJ</t>
  </si>
  <si>
    <t>ANGRA DOS REIS-RJ</t>
  </si>
  <si>
    <t>CARAGUATATUBA-SP</t>
  </si>
  <si>
    <t>SAO SEBASTIAO-SP</t>
  </si>
  <si>
    <t>GUARAREMA-SP</t>
  </si>
  <si>
    <t>TOTAL</t>
  </si>
  <si>
    <t>ITEM 2  - PAGAMENTO DE ROYALTIES RETROATIVOS AO MUNICÍPIO DE ALTO DO RODRIGUES-RN</t>
  </si>
  <si>
    <t>ALHANDRA-PB</t>
  </si>
  <si>
    <t>ARACATI-CE</t>
  </si>
  <si>
    <t>CAPELA-SE</t>
  </si>
  <si>
    <t>CARMOPOLIS-SE</t>
  </si>
  <si>
    <t>COARI-AM</t>
  </si>
  <si>
    <t>ESPLANADA-BA</t>
  </si>
  <si>
    <t>ESTANCIA-SE</t>
  </si>
  <si>
    <t>GENERAL MAYNARD-SE</t>
  </si>
  <si>
    <t>GOIANINHA-RN</t>
  </si>
  <si>
    <t>IELMO MARINHO-RN</t>
  </si>
  <si>
    <t>INDIAROBA-SE</t>
  </si>
  <si>
    <t>JAPARATUBA-SE</t>
  </si>
  <si>
    <t>JAPOATA-SE</t>
  </si>
  <si>
    <t>MARACANAU-CE</t>
  </si>
  <si>
    <t>MARECHAL DEODORO-AL</t>
  </si>
  <si>
    <t>PENDENCIAS-RN</t>
  </si>
  <si>
    <t>SANTO AMARO DAS BROTAS-SE</t>
  </si>
  <si>
    <t>SANTOS-SP</t>
  </si>
  <si>
    <t>SATUBA-AL</t>
  </si>
  <si>
    <t>SERRA DO MEL-RN</t>
  </si>
  <si>
    <t>ALTO DO RODRIGUES-RN</t>
  </si>
  <si>
    <t>ITEM 3  - PAGAMENTO DE ROYALTIES RETROATIVOS AO MUNICÍPIO DE SÃO CRISTÓVÃO-SE</t>
  </si>
  <si>
    <t>Processo Judicial n° 0803673-70.2018.4.05.8500</t>
  </si>
  <si>
    <t>ITEM 4  - PAGAMENTO DE ROYALTIES RETROATIVOS AO MUNICÍPIO DE TIBAU-RN</t>
  </si>
  <si>
    <t>Processo Judicial n° 0801804-13.2020.4.05.8400</t>
  </si>
  <si>
    <t>ACU-RN</t>
  </si>
  <si>
    <t>AFONSO BEZERRA-RN</t>
  </si>
  <si>
    <t>ALAGOINHAS-BA</t>
  </si>
  <si>
    <t>APODI-RN</t>
  </si>
  <si>
    <t>AREIA BRANCA-RN</t>
  </si>
  <si>
    <t>AREIA BRANCA-SE</t>
  </si>
  <si>
    <t>BAYEUX-PB</t>
  </si>
  <si>
    <t>BREJO GRANDE-SE</t>
  </si>
  <si>
    <t>CALDAS BRANDAO-PB</t>
  </si>
  <si>
    <t>CARNAUBAIS-RN</t>
  </si>
  <si>
    <t>CATU-BA</t>
  </si>
  <si>
    <t>COQUEIRO SECO-AL</t>
  </si>
  <si>
    <t>DIVINA PASTORA-SE</t>
  </si>
  <si>
    <t>ENTRE RIOS-BA</t>
  </si>
  <si>
    <t>FELIPE GUERRA-RN</t>
  </si>
  <si>
    <t>GOVERNADOR DIX-SEPT ROSADO-RN</t>
  </si>
  <si>
    <t>GROSSOS-RN</t>
  </si>
  <si>
    <t>ICAPUI-CE</t>
  </si>
  <si>
    <t>ITANAGRA-BA</t>
  </si>
  <si>
    <t>MACEIO-AL</t>
  </si>
  <si>
    <t>MARUIM-SE</t>
  </si>
  <si>
    <t>MONTE ALEGRE-RN</t>
  </si>
  <si>
    <t>PACATUBA-SE</t>
  </si>
  <si>
    <t>PARIPUEIRA-AL</t>
  </si>
  <si>
    <t>PORTO DO MANGUE-RN</t>
  </si>
  <si>
    <t>RIACHUELO-SE</t>
  </si>
  <si>
    <t>ROTEIRO-AL</t>
  </si>
  <si>
    <t>SANTA LUZIA DO NORTE-AL</t>
  </si>
  <si>
    <t>SANTO ANTONIO DOS LOPES-MA</t>
  </si>
  <si>
    <t>SAO MIGUEL DE TAIPU-PB</t>
  </si>
  <si>
    <t>SAO SEBASTIAO DO PASSE-BA</t>
  </si>
  <si>
    <t>SIRIRI-SE</t>
  </si>
  <si>
    <t>TEODORO SAMPAIO-BA</t>
  </si>
  <si>
    <t>VERA CRUZ-BA</t>
  </si>
  <si>
    <t>SAO CRISTOVAO-SE</t>
  </si>
  <si>
    <t>TIBAU-RN</t>
  </si>
  <si>
    <t>Processo Judicial n° 0803065-49.2020.4.05.8000</t>
  </si>
  <si>
    <t>ESTAÇÃO COLETORA DE PILAR E UPGN PILAR</t>
  </si>
  <si>
    <t>Origem marítima</t>
  </si>
  <si>
    <t>Origem terrestre</t>
  </si>
  <si>
    <t>Retenção Mensal (R$)</t>
  </si>
  <si>
    <t>Retenção Acumulada (R$)</t>
  </si>
  <si>
    <t>ITEM 5  - RETENÇÃO NO TESOURO NACIONAL DA PARCELA ACIMA DE 5% DOS ROYALTIES DA ESTAÇÃO COLETORA DE PILAR E UPGN PILAR</t>
  </si>
  <si>
    <t>Depósito Judicial (R$)</t>
  </si>
  <si>
    <t>ARMACAO DOS BUZIOS-RJ</t>
  </si>
  <si>
    <t>RELATÓRIO DE ACERTOS DE ROYALTIES</t>
  </si>
  <si>
    <t>ÍNDICE</t>
  </si>
  <si>
    <t>ITEM 6  - PAGAMENTO DE ROYALTIES RETROATIVOS AO MUNICÍPIO DE PILAR-AL</t>
  </si>
  <si>
    <t>ITEM 7  - DEPÓSITOS JUDICIAIS</t>
  </si>
  <si>
    <t>0811778-11.2019.4.05.8400</t>
  </si>
  <si>
    <t>JACUTINGA-MG</t>
  </si>
  <si>
    <t>ARAUCARIA-PR</t>
  </si>
  <si>
    <t>ARARICA-RS</t>
  </si>
  <si>
    <t>CANOAS-RS</t>
  </si>
  <si>
    <t>GRAVATAI-RS</t>
  </si>
  <si>
    <t>RIO GRANDE-RS</t>
  </si>
  <si>
    <t>CAMPINAS-SP</t>
  </si>
  <si>
    <t>INDAIATUBA-SP</t>
  </si>
  <si>
    <t>ITU-SP</t>
  </si>
  <si>
    <t>PAULINIA-SP</t>
  </si>
  <si>
    <t>Processo Judicial n° 1041700-70.2020.4.01.0000</t>
  </si>
  <si>
    <t>UPANEMA-RN</t>
  </si>
  <si>
    <t>CODAJAS-AM</t>
  </si>
  <si>
    <t>CARDEAL DA SILVA-BA</t>
  </si>
  <si>
    <t>JAGUARIPE-BA</t>
  </si>
  <si>
    <t>ANORI-AM</t>
  </si>
  <si>
    <t>PEDREIRAS-MA</t>
  </si>
  <si>
    <t>TRIZIDELA DO VALE-MA</t>
  </si>
  <si>
    <t>TRAIRI-CE</t>
  </si>
  <si>
    <t>INGA-PB</t>
  </si>
  <si>
    <t>JACARAU-PB</t>
  </si>
  <si>
    <t>CAPINZAL DO NORTE-MA</t>
  </si>
  <si>
    <t>LIMA CAMPOS-MA</t>
  </si>
  <si>
    <t>VALENCA-BA</t>
  </si>
  <si>
    <t>TEFE-AM</t>
  </si>
  <si>
    <t>MARAGOGIPE-BA</t>
  </si>
  <si>
    <t>ARACAS-BA</t>
  </si>
  <si>
    <t>ANAMA-AM</t>
  </si>
  <si>
    <t>JAGUARUANA-CE</t>
  </si>
  <si>
    <t>IBIRATAIA-BA</t>
  </si>
  <si>
    <t>SATIRO DIAS-BA</t>
  </si>
  <si>
    <t>OURICANGAS-BA</t>
  </si>
  <si>
    <t>ATALAIA-AL</t>
  </si>
  <si>
    <t>CAAPIRANGA-AM</t>
  </si>
  <si>
    <t>MATA DE SAO JOAO-BA</t>
  </si>
  <si>
    <t>Processo Judicial n° 0067318-58.2016.4.01.3400</t>
  </si>
  <si>
    <t>54389-61.2014.4.01.3400</t>
  </si>
  <si>
    <t>Processo Judicial n° 0000017-12.2019.4.02.5001/ES.</t>
  </si>
  <si>
    <t>Aracoiaba da Serra-SP</t>
  </si>
  <si>
    <t>Ararica-RS</t>
  </si>
  <si>
    <t>Araucaria-PR</t>
  </si>
  <si>
    <t>Campo Largo-PR</t>
  </si>
  <si>
    <t>Gravatai-RS</t>
  </si>
  <si>
    <t>Igrejinha-RS</t>
  </si>
  <si>
    <t>Indaiatuba-SP</t>
  </si>
  <si>
    <t>Itapetininga-SP</t>
  </si>
  <si>
    <t>Nova Veneza-SC</t>
  </si>
  <si>
    <t>Urussanga-SC</t>
  </si>
  <si>
    <t>Tubarao-SC</t>
  </si>
  <si>
    <t>0067318-58.2016.4.01.3400</t>
  </si>
  <si>
    <t>5000825-58.2020.4.03.6135</t>
  </si>
  <si>
    <t xml:space="preserve">ITEM 7  - DEPÓSITOS JUDICIAIS </t>
  </si>
  <si>
    <t>Processo Judicial n° 1030536-59.2021.4.01.3400</t>
  </si>
  <si>
    <t>Parnamirim-RN</t>
  </si>
  <si>
    <t>Alto do Rodrigues-RN</t>
  </si>
  <si>
    <t>Aracati-CE</t>
  </si>
  <si>
    <t>Ilhabela-SP</t>
  </si>
  <si>
    <t>ITEM 2  - PAGAMENTO DE ROYALTIES RETROATIVOS AO MUNICÍPIO DE ALTO DO RODRIGUES-RN (SEM DEPÓSITO JUDICIAL)</t>
  </si>
  <si>
    <t>Parcela Residual (R$)</t>
  </si>
  <si>
    <t>FLEXEIRAS-AL</t>
  </si>
  <si>
    <t>JEQUIA DA PRAIA-AL</t>
  </si>
  <si>
    <t>MATRIZ DE CAMARAGIBE-AL</t>
  </si>
  <si>
    <t>PIACABUCU-AL</t>
  </si>
  <si>
    <t>TEOTONIO VILELA-AL</t>
  </si>
  <si>
    <t>ALCOBACA-BA</t>
  </si>
  <si>
    <t>AURELINO LEAL-BA</t>
  </si>
  <si>
    <t>CARAVELAS-BA</t>
  </si>
  <si>
    <t>GANDU-BA</t>
  </si>
  <si>
    <t>ITAMARAJU-BA</t>
  </si>
  <si>
    <t>JANDAIRA-BA</t>
  </si>
  <si>
    <t>LAJE-BA</t>
  </si>
  <si>
    <t>MASCOTE-BA</t>
  </si>
  <si>
    <t>MUNIZ FERREIRA-BA</t>
  </si>
  <si>
    <t>NAZARE-BA</t>
  </si>
  <si>
    <t>PRESIDENTE TANCREDO NEVES-BA</t>
  </si>
  <si>
    <t>PEDRO VELHO-RN</t>
  </si>
  <si>
    <t>UBATUBA-SP</t>
  </si>
  <si>
    <t>Processo Judicial n° 0811778-11.2019.4.05.8400</t>
  </si>
  <si>
    <t>ITAPEBI-BA</t>
  </si>
  <si>
    <t>QUELUZITA-MG</t>
  </si>
  <si>
    <t>Valor Residual (R$)</t>
  </si>
  <si>
    <t>Cumprimento de Sentença nº 1023436-24.2019.4.01.3400</t>
  </si>
  <si>
    <t>Aperibe-RJ</t>
  </si>
  <si>
    <t>Araruama-RJ</t>
  </si>
  <si>
    <t>Barra do Pirai-RJ</t>
  </si>
  <si>
    <t>Barra Mansa-RJ</t>
  </si>
  <si>
    <t>Belford Roxo-RJ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</si>
  <si>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</si>
  <si>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</si>
  <si>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</si>
  <si>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</si>
  <si>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</si>
  <si>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</si>
  <si>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Conceicao de Macabu-RJ</t>
  </si>
  <si>
    <t>Cordeiro-RJ</t>
  </si>
  <si>
    <t>Duas Barras-RJ</t>
  </si>
  <si>
    <t>Engenheiro Paulo de Frontin-RJ</t>
  </si>
  <si>
    <t>Iguaba Grande-RJ</t>
  </si>
  <si>
    <t>Itaguai-RJ</t>
  </si>
  <si>
    <t>Itaborai-RJ</t>
  </si>
  <si>
    <t>Italva-RJ</t>
  </si>
  <si>
    <t>Itaocara-RJ</t>
  </si>
  <si>
    <t>Itaperuna-RJ</t>
  </si>
  <si>
    <t>Itatiaia-RJ</t>
  </si>
  <si>
    <t>Japeri-RJ</t>
  </si>
  <si>
    <t>Laje do Muriae-RJ</t>
  </si>
  <si>
    <t>Macuco-RJ</t>
  </si>
  <si>
    <t>Mangaratiba-RJ</t>
  </si>
  <si>
    <t>Mendes-RJ</t>
  </si>
  <si>
    <t>Mesquita-RJ</t>
  </si>
  <si>
    <t>Miguel Pereira-RJ</t>
  </si>
  <si>
    <t>Miracema-RJ</t>
  </si>
  <si>
    <t>Natividade-RJ</t>
  </si>
  <si>
    <t>Nilopolis-RJ</t>
  </si>
  <si>
    <t>Nova Friburgo-RJ</t>
  </si>
  <si>
    <t>Nova Iguacu-RJ</t>
  </si>
  <si>
    <t>Paracambi-RJ</t>
  </si>
  <si>
    <t>Paty do Alferes-RJ</t>
  </si>
  <si>
    <t>Petropolis-RJ</t>
  </si>
  <si>
    <t>Pinheiral-RJ</t>
  </si>
  <si>
    <t>Pirai-RJ</t>
  </si>
  <si>
    <t>Porciuncula-RJ</t>
  </si>
  <si>
    <t>Porto Real-RJ</t>
  </si>
  <si>
    <t>Quatis-RJ</t>
  </si>
  <si>
    <t>Queimados-RJ</t>
  </si>
  <si>
    <t>Resende-RJ</t>
  </si>
  <si>
    <t>Rio Bonito-RJ</t>
  </si>
  <si>
    <t>Rio Claro-RJ</t>
  </si>
  <si>
    <t>Rio das Flores-RJ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</si>
  <si>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</si>
  <si>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</si>
  <si>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</si>
  <si>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</si>
  <si>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</si>
  <si>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de Meriti-RJ</t>
  </si>
  <si>
    <t>Sao Jose de Uba-RJ</t>
  </si>
  <si>
    <t>Sao Jose do Vale do Rio Preto-RJ</t>
  </si>
  <si>
    <t>Sao Pedro da Aldeia-RJ</t>
  </si>
  <si>
    <t>Sao Sebastiao do Alto-RJ</t>
  </si>
  <si>
    <t>Saquarema-RJ</t>
  </si>
  <si>
    <t>Seropedica-RJ</t>
  </si>
  <si>
    <t>Sumidouro-RJ</t>
  </si>
  <si>
    <t>Tangua-RJ</t>
  </si>
  <si>
    <t>Teresopolis-RJ</t>
  </si>
  <si>
    <t>Trajano de Morais-RJ</t>
  </si>
  <si>
    <t>Valenca-RJ</t>
  </si>
  <si>
    <t>Varre-Sai-RJ</t>
  </si>
  <si>
    <t>Vassouras-RJ</t>
  </si>
  <si>
    <t>Volta Redonda-RJ</t>
  </si>
  <si>
    <t>Areal-RJ</t>
  </si>
  <si>
    <t>Paraiba do Sul-RJ</t>
  </si>
  <si>
    <t>Sapucaia-RJ</t>
  </si>
  <si>
    <t>Tres Rios-RJ</t>
  </si>
  <si>
    <t>ARACOIABA DA SERRA-SP</t>
  </si>
  <si>
    <t>SAO FRANCISCO DE PAULA-RS</t>
  </si>
  <si>
    <t>Processo Judicial nº 0800899-43.2013.4.05.8500</t>
  </si>
  <si>
    <t>Cumprimento de Sentença nº 0808615-30.2017.4.05.8000 (meses de outubro/2006 a janeiro/2011)</t>
  </si>
  <si>
    <t>SANTA LUZIA DO ITANHY-SE</t>
  </si>
  <si>
    <t>GASPAR-SC</t>
  </si>
  <si>
    <t>BRUSQUE-SC</t>
  </si>
  <si>
    <t>PORTO FELIZ-SP</t>
  </si>
  <si>
    <t>TIJUCAS-SC</t>
  </si>
  <si>
    <t>GUARAMIRIM-SC</t>
  </si>
  <si>
    <t>CAMPO LARGO-PR</t>
  </si>
  <si>
    <t>IGREJINHA-RS</t>
  </si>
  <si>
    <t>NOVA VENEZA-SC</t>
  </si>
  <si>
    <t>SAO PEDRO DE ALCANTARA-SC</t>
  </si>
  <si>
    <t>TUBARAO-SC</t>
  </si>
  <si>
    <t>URUSSANGA-SC</t>
  </si>
  <si>
    <t>ITAPETININGA-SP</t>
  </si>
  <si>
    <t>PARACURU-CE</t>
  </si>
  <si>
    <t>PRESIDENTE KENNEDY-ES</t>
  </si>
  <si>
    <t>Parcela 27/48 (R$)</t>
  </si>
  <si>
    <t>Parcela 32/50 (R$)</t>
  </si>
  <si>
    <t>MÊS DE CRÉDITO: Setembro de 2022</t>
  </si>
  <si>
    <t>MÊS DE COMPETÊNCIA: Julho de 2022</t>
  </si>
  <si>
    <t>Parcela 29/33 (R$)</t>
  </si>
  <si>
    <t>Parcela 31/48 (R$)</t>
  </si>
  <si>
    <t>Parcela 28/48 (R$)</t>
  </si>
  <si>
    <t>ITEM 8  - PAGAMENTO DE ROYALTIES RETROATIVOS AO MUNICÍPIO DE BAYEUX-RN</t>
  </si>
  <si>
    <t>ITEM 8  - PAGAMENTO DE ROYALTIES RETROATIVOS AO MUNICÍPIO DE BAYEUX - RN</t>
  </si>
  <si>
    <t>ITEM 9  - PAGAMENTO DE ROYALTIES RETROATIVOS AO MUNICÍPIO DE ARACATI - CE</t>
  </si>
  <si>
    <t>ITEM 10  - PAGAMENTO DE ROYALTIES RETROATIVOS AO MUNICÍPIO DE ANCHIETA-ES</t>
  </si>
  <si>
    <t>ITEM 11  - PAGAMENTO DE ROYALTIES RETROATIVOS AO MUNICÍPIO DE ANGRA DOS REIS-RJ</t>
  </si>
  <si>
    <t>ITEM 12  - PAGAMENTO DE ROYALTIES RETROATIVOS AO MUNICÍPIO DE COQUEIRO SECO-AL</t>
  </si>
  <si>
    <t>ITEM 13  - PAGAMENTO DE ROYALTIES RETROATIVOS AOS MUNICÍPIOS DE AREAL-RJ, TRÊS RIOS-RJ, SAPUCAIA-RJ E PARAIBA DO SUL-RJ</t>
  </si>
  <si>
    <t>ITEM 14  - PAGAMENTO DE ROYALTIES RETROATIVOS AO MUNICÍPIO DE PIRAMBU-SE</t>
  </si>
  <si>
    <t>ITEM 9  - PAGAMENTO DE ROYALTIES RETROATIVOS AO MUNICÍPIO DE ARACATI-CE</t>
  </si>
  <si>
    <t>Parcela 18/36 (R$)</t>
  </si>
  <si>
    <t>Parcela 12/25 (R$)</t>
  </si>
  <si>
    <t>Parcela 7/30 (R$)</t>
  </si>
  <si>
    <t>Processo Judicial 1018135-67.2017.4.01.3400</t>
  </si>
  <si>
    <t>Parcela Única (R$)</t>
  </si>
  <si>
    <t>ITAPITANGA-BA</t>
  </si>
  <si>
    <t>SANTA LUZIA-MG</t>
  </si>
  <si>
    <t>PORTO REAL-RJ</t>
  </si>
  <si>
    <t>ITATIBA-SP</t>
  </si>
  <si>
    <t>LIMEIRA-SP</t>
  </si>
  <si>
    <t>SANTA BRANCA-SP</t>
  </si>
  <si>
    <t>SAO VICENTE-SP</t>
  </si>
  <si>
    <t>FELIZ DESERTO-AL</t>
  </si>
  <si>
    <t>Processo Judicial 1026128-88.2022.4.01.3400</t>
  </si>
  <si>
    <t>Parcela 1/25 (R$)</t>
  </si>
  <si>
    <t>BARRA DE SANTO ANTONIO-AL</t>
  </si>
  <si>
    <t>BARRA DE SAO MIGUEL-AL</t>
  </si>
  <si>
    <t>BRANQUINHA-AL</t>
  </si>
  <si>
    <t>JACUIPE-AL</t>
  </si>
  <si>
    <t>MESSIAS-AL</t>
  </si>
  <si>
    <t>SAO SEBASTIAO-AL</t>
  </si>
  <si>
    <t>ALVARAES-AM</t>
  </si>
  <si>
    <t>MANACAPURU-AM</t>
  </si>
  <si>
    <t>MANICORE-AM</t>
  </si>
  <si>
    <t>NHAMUNDA-AM</t>
  </si>
  <si>
    <t>NOVO AIRAO-AM</t>
  </si>
  <si>
    <t>RIO PRETO DA EVA-AM</t>
  </si>
  <si>
    <t>SANTA ISABEL DO RIO NEGRO-AM</t>
  </si>
  <si>
    <t>SAO GABRIEL DA CACHOEIRA-AM</t>
  </si>
  <si>
    <t>SAO PAULO DE OLIVENCA-AM</t>
  </si>
  <si>
    <t>AGUA FRIA-BA</t>
  </si>
  <si>
    <t>AIQUARA-BA</t>
  </si>
  <si>
    <t>CAMACAN-BA</t>
  </si>
  <si>
    <t>DIAS D'AVILA-BA</t>
  </si>
  <si>
    <t>GONGOGI-BA</t>
  </si>
  <si>
    <t>IPIAU-BA</t>
  </si>
  <si>
    <t>ITABELA-BA</t>
  </si>
  <si>
    <t>ITAJUIPE-BA</t>
  </si>
  <si>
    <t>NOVA VICOSA-BA</t>
  </si>
  <si>
    <t>WENCESLAU GUIMARAES-BA</t>
  </si>
  <si>
    <t>PACATUBA-CE</t>
  </si>
  <si>
    <t>CACHOEIRO DE ITAPEMIRIM-ES</t>
  </si>
  <si>
    <t>BERNARDO DO MEARIM-MA</t>
  </si>
  <si>
    <t>PRIMEIRA CRUZ-MA</t>
  </si>
  <si>
    <t>SAO DOMINGOS DO MARANHAO-MA</t>
  </si>
  <si>
    <t>ALFREDO VASCONCELOS-MG</t>
  </si>
  <si>
    <t>BELMIRO BRAGA-MG</t>
  </si>
  <si>
    <t>EWBANK DA CAMARA-MG</t>
  </si>
  <si>
    <t>IBIRITE-MG</t>
  </si>
  <si>
    <t>RESSAQUINHA-MG</t>
  </si>
  <si>
    <t>SANTOS DUMONT-MG</t>
  </si>
  <si>
    <t>SAO JOSE DA LAPA-MG</t>
  </si>
  <si>
    <t>GUARATUBA-PR</t>
  </si>
  <si>
    <t>ARARUAMA-RJ</t>
  </si>
  <si>
    <t>BARRA DO PIRAI-RJ</t>
  </si>
  <si>
    <t>CABO FRIO-RJ</t>
  </si>
  <si>
    <t>CASIMIRO DE ABREU-RJ</t>
  </si>
  <si>
    <t>PATY DO ALFERES-RJ</t>
  </si>
  <si>
    <t>PINHEIRAL-RJ</t>
  </si>
  <si>
    <t>RIO DAS OSTRAS-RJ</t>
  </si>
  <si>
    <t>SAO JOAO DA BARRA-RJ</t>
  </si>
  <si>
    <t>TRES RIOS-RJ</t>
  </si>
  <si>
    <t>VASSOURAS-RJ</t>
  </si>
  <si>
    <t>JANDAIRA-RN</t>
  </si>
  <si>
    <t>JOAO CAMARA-RN</t>
  </si>
  <si>
    <t>JAQUIRANA-RS</t>
  </si>
  <si>
    <t>SAO JOSE DOS AUSENTES-RS</t>
  </si>
  <si>
    <t>TIMBE DO SUL-SC</t>
  </si>
  <si>
    <t>SANTANA DO SAO FRANCISCO-SE</t>
  </si>
  <si>
    <t>ARAPEI-SP</t>
  </si>
  <si>
    <t>AREIAS-SP</t>
  </si>
  <si>
    <t>ATIBAIA-SP</t>
  </si>
  <si>
    <t>CRUZEIRO-SP</t>
  </si>
  <si>
    <t>IGARATA-SP</t>
  </si>
  <si>
    <t>JAGUARIUNA-SP</t>
  </si>
  <si>
    <t>PARAIBUNA-SP</t>
  </si>
  <si>
    <t>SANTA ISABEL-SP</t>
  </si>
  <si>
    <t>SAO JOSE DO BARREIRO-SP</t>
  </si>
  <si>
    <t>ITEM 15  - PAGAMENTO DE ROYALTIES RETROATIVOS AO MUNICÍPIO DE ITAMARAJU-BA</t>
  </si>
  <si>
    <t>Processo Judicial 1041951-05.2022.4.01.3400</t>
  </si>
  <si>
    <t>ITEM 16  - PAGAMENTO DE ROYALTIES RETROATIVOS AO MUNICÍPIO DE SILVES-AM</t>
  </si>
  <si>
    <t>SANTO AMARO DO MARANHAO-MA</t>
  </si>
  <si>
    <t>OURO BRANCO-MG</t>
  </si>
  <si>
    <t>CARAUBAS-RN</t>
  </si>
  <si>
    <t>PARNAMIRIM-RN</t>
  </si>
  <si>
    <t>ITEM 17  - PAGAMENTO DE ROYALTIES RETROATIVOS AO MUNICÍPIO DE FELIZ DESERTO-AL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</si>
</sst>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#,##0.00_ ;\-#,##0.00\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42">
    <xf numFmtId="0" fontId="0" fillId="0" borderId="0" xfId="0"/>
    <xf numFmtId="0" fontId="1" fillId="2" borderId="0" xfId="0" applyFont="1" applyFill="1"/>
    <xf numFmtId="0" fontId="3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3" fillId="2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0" fontId="4" fillId="2" borderId="0" xfId="0" applyFont="1" applyFill="1"/>
    <xf numFmtId="49" fontId="2" fillId="2" borderId="0" xfId="0" applyNumberFormat="1" applyFont="1" applyFill="1" applyBorder="1" applyAlignment="1">
      <alignment wrapText="1"/>
    </xf>
    <xf numFmtId="0" fontId="1" fillId="3" borderId="1" xfId="0" applyFont="1" applyFill="1" applyBorder="1"/>
    <xf numFmtId="4" fontId="1" fillId="3" borderId="1" xfId="0" applyNumberFormat="1" applyFont="1" applyFill="1" applyBorder="1"/>
    <xf numFmtId="0" fontId="1" fillId="2" borderId="0" xfId="0" applyFont="1" applyFill="1"/>
    <xf numFmtId="49" fontId="2" fillId="2" borderId="0" xfId="0" applyNumberFormat="1" applyFont="1" applyFill="1" applyAlignment="1">
      <alignment wrapText="1"/>
    </xf>
    <xf numFmtId="0" fontId="3" fillId="2" borderId="0" xfId="0" applyFont="1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/>
    <xf numFmtId="4" fontId="1" fillId="2" borderId="1" xfId="0" applyNumberFormat="1" applyFont="1" applyFill="1" applyBorder="1"/>
    <xf numFmtId="4" fontId="3" fillId="2" borderId="1" xfId="0" applyNumberFormat="1" applyFont="1" applyFill="1" applyBorder="1"/>
    <xf numFmtId="4" fontId="1" fillId="0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0" fontId="1" fillId="0" borderId="1" xfId="0" applyFont="1" applyFill="1" applyBorder="1"/>
    <xf numFmtId="43" fontId="1" fillId="2" borderId="0" xfId="1" applyFont="1" applyFill="1"/>
    <xf numFmtId="165" fontId="1" fillId="3" borderId="1" xfId="1" applyNumberFormat="1" applyFont="1" applyFill="1" applyBorder="1"/>
    <xf numFmtId="165" fontId="1" fillId="0" borderId="1" xfId="1" applyNumberFormat="1" applyFont="1" applyFill="1" applyBorder="1"/>
    <xf numFmtId="165" fontId="1" fillId="2" borderId="1" xfId="1" applyNumberFormat="1" applyFont="1" applyFill="1" applyBorder="1"/>
    <xf numFmtId="0" fontId="1" fillId="2" borderId="0" xfId="0" applyFont="1" applyFill="1" applyBorder="1"/>
    <xf numFmtId="4" fontId="1" fillId="2" borderId="1" xfId="0" applyNumberFormat="1" applyFont="1" applyFill="1" applyBorder="1" applyAlignment="1">
      <alignment horizontal="center" vertical="center"/>
    </xf>
    <xf numFmtId="43" fontId="1" fillId="3" borderId="1" xfId="1" applyFont="1" applyFill="1" applyBorder="1"/>
    <xf numFmtId="4" fontId="1" fillId="2" borderId="2" xfId="0" applyNumberFormat="1" applyFont="1" applyFill="1" applyBorder="1"/>
    <xf numFmtId="4" fontId="3" fillId="2" borderId="2" xfId="0" applyNumberFormat="1" applyFont="1" applyFill="1" applyBorder="1"/>
    <xf numFmtId="0" fontId="3" fillId="2" borderId="3" xfId="0" applyFont="1" applyFill="1" applyBorder="1" applyAlignment="1">
      <alignment horizontal="center"/>
    </xf>
    <xf numFmtId="4" fontId="1" fillId="3" borderId="1" xfId="1" applyNumberFormat="1" applyFont="1" applyFill="1" applyBorder="1"/>
    <xf numFmtId="4" fontId="1" fillId="0" borderId="1" xfId="1" applyNumberFormat="1" applyFont="1" applyFill="1" applyBorder="1"/>
    <xf numFmtId="4" fontId="1" fillId="2" borderId="1" xfId="1" applyNumberFormat="1" applyFont="1" applyFill="1" applyBorder="1"/>
    <xf numFmtId="0" fontId="0" fillId="2" borderId="0" xfId="0" applyFill="1"/>
    <xf numFmtId="43" fontId="1" fillId="2" borderId="0" xfId="0" applyNumberFormat="1" applyFont="1" applyFill="1"/>
    <xf numFmtId="4" fontId="1" fillId="2" borderId="0" xfId="0" applyNumberFormat="1" applyFont="1" applyFill="1" applyBorder="1"/>
    <xf numFmtId="0" fontId="1" fillId="4" borderId="1" xfId="0" applyFont="1" applyFill="1" applyBorder="1"/>
    <xf numFmtId="165" fontId="1" fillId="4" borderId="1" xfId="1" applyNumberFormat="1" applyFont="1" applyFill="1" applyBorder="1"/>
  </cellXfs>
  <cellStyles count="6">
    <cellStyle name="Normal" xfId="0" builtinId="0"/>
    <cellStyle name="Normal 2 3" xfId="2" xr:uid="{D98A46D8-AF23-498B-9836-D4E906FAAF78}"/>
    <cellStyle name="Normal 5" xfId="4" xr:uid="{DFF92BD4-3599-450D-ACB5-A43B049BD378}"/>
    <cellStyle name="Vírgula" xfId="1" builtinId="3"/>
    <cellStyle name="Vírgula 2" xfId="5" xr:uid="{FD4756AF-1367-474A-8A6D-003C87C1FD5C}"/>
    <cellStyle name="Vírgula 3" xfId="3" xr:uid="{4C7D75FE-1549-45BD-A273-3A407214C1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371475</xdr:colOff>
      <xdr:row>3</xdr:row>
      <xdr:rowOff>85725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BF742B0C-1672-4079-B8EF-11EF7FD15A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3" name="Picture 8" descr="G:\Raquel\Logomarca\logoANP_h_fundobranco_cor.jpg">
          <a:extLst>
            <a:ext uri="{FF2B5EF4-FFF2-40B4-BE49-F238E27FC236}">
              <a16:creationId xmlns:a16="http://schemas.microsoft.com/office/drawing/2014/main" id="{A378D013-1188-42F3-902A-C3474E722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50F3038C-A35F-4B04-907E-A321D70C08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D43159FB-AAA5-4522-8C16-4E8A67315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0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15F8CA60-2FA3-41E3-B776-68B139902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9525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E45F0AD-8109-4AAF-9454-ADDA7B8CFE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70EA5AD-82FA-4679-BD68-1EBC68D07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8B9CD14-011A-4A66-B692-1A4F3E583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7916447D-4B44-403A-B84C-900854EC47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8CF94401-458F-42D1-ADD8-2A31ECD196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4D41F121-5039-4461-9938-3D2603A8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2BE2D32A-3D95-422F-AB15-240ED478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6E773A1-9D19-4B35-BA60-84A95C3387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6C5C8B7A-232E-4A6E-B980-5E93BD09A3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F5599F3D-E2E6-46C5-8AF2-6D745252B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CEC0AB07-43F3-4012-BE70-7A457CB75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9E64C57B-B3AE-49A9-82D2-A5D188CEE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28575</xdr:rowOff>
    </xdr:to>
    <xdr:pic>
      <xdr:nvPicPr>
        <xdr:cNvPr id="2" name="Picture 8" descr="G:\Raquel\Logomarca\logoANP_h_fundobranco_cor.jpg">
          <a:extLst>
            <a:ext uri="{FF2B5EF4-FFF2-40B4-BE49-F238E27FC236}">
              <a16:creationId xmlns:a16="http://schemas.microsoft.com/office/drawing/2014/main" id="{066C4432-5346-47D1-89FC-1F87177C6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8E0A3-916B-4300-AD9A-BBEBC0CFBE5F}">
  <dimension ref="A6:K29"/>
  <sheetViews>
    <sheetView topLeftCell="A2" workbookViewId="0">
      <selection activeCell="A30" sqref="A30"/>
    </sheetView>
  </sheetViews>
  <sheetFormatPr defaultRowHeight="12.75" x14ac:dyDescent="0.2"/>
  <cols>
    <col min="1" max="16384" width="9.140625" style="1"/>
  </cols>
  <sheetData>
    <row r="6" spans="1:11" x14ac:dyDescent="0.2">
      <c r="A6" s="2" t="s">
        <v>216</v>
      </c>
    </row>
    <row r="8" spans="1:11" x14ac:dyDescent="0.2">
      <c r="A8" s="2" t="s">
        <v>395</v>
      </c>
    </row>
    <row r="9" spans="1:11" x14ac:dyDescent="0.2">
      <c r="A9" s="2" t="s">
        <v>396</v>
      </c>
    </row>
    <row r="11" spans="1:11" x14ac:dyDescent="0.2">
      <c r="A11" s="9" t="s">
        <v>217</v>
      </c>
    </row>
    <row r="12" spans="1:11" x14ac:dyDescent="0.2">
      <c r="A12" s="9"/>
    </row>
    <row r="13" spans="1:11" x14ac:dyDescent="0.2">
      <c r="A13" s="15" t="s">
        <v>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</row>
    <row r="14" spans="1:11" x14ac:dyDescent="0.2">
      <c r="A14" s="15" t="s">
        <v>145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1" x14ac:dyDescent="0.2">
      <c r="A15" s="15" t="s">
        <v>167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2">
      <c r="A16" s="15" t="s">
        <v>169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s="13" customFormat="1" x14ac:dyDescent="0.2">
      <c r="A17" s="15" t="s">
        <v>213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2">
      <c r="A18" s="15" t="s">
        <v>218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">
      <c r="A19" s="15" t="s">
        <v>219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2">
      <c r="A20" s="15" t="s">
        <v>401</v>
      </c>
    </row>
    <row r="21" spans="1:11" x14ac:dyDescent="0.2">
      <c r="A21" s="15" t="s">
        <v>402</v>
      </c>
    </row>
    <row r="22" spans="1:11" x14ac:dyDescent="0.2">
      <c r="A22" s="15" t="s">
        <v>403</v>
      </c>
    </row>
    <row r="23" spans="1:11" x14ac:dyDescent="0.2">
      <c r="A23" s="15" t="s">
        <v>404</v>
      </c>
    </row>
    <row r="24" spans="1:11" x14ac:dyDescent="0.2">
      <c r="A24" s="15" t="s">
        <v>405</v>
      </c>
    </row>
    <row r="25" spans="1:11" x14ac:dyDescent="0.2">
      <c r="A25" s="15" t="s">
        <v>406</v>
      </c>
    </row>
    <row r="26" spans="1:11" s="13" customFormat="1" x14ac:dyDescent="0.2">
      <c r="A26" s="15" t="s">
        <v>407</v>
      </c>
    </row>
    <row r="27" spans="1:11" x14ac:dyDescent="0.2">
      <c r="A27" s="15" t="s">
        <v>487</v>
      </c>
    </row>
    <row r="28" spans="1:11" x14ac:dyDescent="0.2">
      <c r="A28" s="15" t="s">
        <v>489</v>
      </c>
    </row>
    <row r="29" spans="1:11" s="13" customFormat="1" x14ac:dyDescent="0.2">
      <c r="A29" s="15" t="s">
        <v>494</v>
      </c>
    </row>
  </sheetData>
  <pageMargins left="0.511811024" right="0.511811024" top="0.78740157499999996" bottom="0.78740157499999996" header="0.31496062000000002" footer="0.31496062000000002"/>
  <pageSetup paperSize="9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DBA2-4B0B-4DEA-A1D7-12FEEE8CC0BD}">
  <dimension ref="A2:I165"/>
  <sheetViews>
    <sheetView topLeftCell="A22" workbookViewId="0">
      <selection activeCell="A46" sqref="A46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>Índice!A8</f>
        <v>MÊS DE CRÉDITO: Setembro de 2022</v>
      </c>
      <c r="C2" s="3"/>
      <c r="D2" s="3"/>
      <c r="E2" s="3"/>
      <c r="I2" s="3"/>
    </row>
    <row r="3" spans="1:9" ht="15" customHeight="1" x14ac:dyDescent="0.2">
      <c r="B3" s="15" t="str">
        <f>Índice!A9</f>
        <v>MÊS DE COMPETÊNCIA: Julho de 2022</v>
      </c>
      <c r="C3" s="3"/>
      <c r="D3" s="3"/>
      <c r="E3" s="3"/>
      <c r="I3" s="3"/>
    </row>
    <row r="5" spans="1:9" x14ac:dyDescent="0.2">
      <c r="A5" s="2" t="s">
        <v>0</v>
      </c>
    </row>
    <row r="6" spans="1:9" x14ac:dyDescent="0.2">
      <c r="A6" s="1" t="s">
        <v>2</v>
      </c>
    </row>
    <row r="8" spans="1:9" x14ac:dyDescent="0.2">
      <c r="A8" s="4" t="s">
        <v>3</v>
      </c>
      <c r="B8" s="6" t="s">
        <v>397</v>
      </c>
    </row>
    <row r="9" spans="1:9" x14ac:dyDescent="0.2">
      <c r="A9" s="11" t="s">
        <v>4</v>
      </c>
      <c r="B9" s="30">
        <v>3194253.7144135837</v>
      </c>
    </row>
    <row r="10" spans="1:9" x14ac:dyDescent="0.2">
      <c r="A10" s="5" t="s">
        <v>228</v>
      </c>
      <c r="B10" s="19">
        <v>0</v>
      </c>
    </row>
    <row r="11" spans="1:9" x14ac:dyDescent="0.2">
      <c r="A11" s="5" t="s">
        <v>11</v>
      </c>
      <c r="B11" s="19">
        <v>0</v>
      </c>
    </row>
    <row r="12" spans="1:9" x14ac:dyDescent="0.2">
      <c r="A12" s="5" t="s">
        <v>229</v>
      </c>
      <c r="B12" s="19">
        <v>0</v>
      </c>
    </row>
    <row r="13" spans="1:9" x14ac:dyDescent="0.2">
      <c r="A13" s="5" t="s">
        <v>13</v>
      </c>
      <c r="B13" s="19">
        <v>0</v>
      </c>
    </row>
    <row r="14" spans="1:9" x14ac:dyDescent="0.2">
      <c r="A14" s="5" t="s">
        <v>14</v>
      </c>
      <c r="B14" s="19">
        <v>0</v>
      </c>
    </row>
    <row r="15" spans="1:9" x14ac:dyDescent="0.2">
      <c r="A15" s="5" t="s">
        <v>15</v>
      </c>
      <c r="B15" s="19">
        <v>0</v>
      </c>
    </row>
    <row r="16" spans="1:9" x14ac:dyDescent="0.2">
      <c r="A16" s="5" t="s">
        <v>16</v>
      </c>
      <c r="B16" s="19">
        <v>0</v>
      </c>
    </row>
    <row r="17" spans="1:2" x14ac:dyDescent="0.2">
      <c r="A17" s="5" t="s">
        <v>18</v>
      </c>
      <c r="B17" s="19">
        <v>0</v>
      </c>
    </row>
    <row r="18" spans="1:2" x14ac:dyDescent="0.2">
      <c r="A18" s="5" t="s">
        <v>19</v>
      </c>
      <c r="B18" s="19">
        <v>0</v>
      </c>
    </row>
    <row r="19" spans="1:2" x14ac:dyDescent="0.2">
      <c r="A19" s="5" t="s">
        <v>20</v>
      </c>
      <c r="B19" s="19">
        <v>0</v>
      </c>
    </row>
    <row r="20" spans="1:2" x14ac:dyDescent="0.2">
      <c r="A20" s="5" t="s">
        <v>385</v>
      </c>
      <c r="B20" s="19">
        <v>0</v>
      </c>
    </row>
    <row r="21" spans="1:2" x14ac:dyDescent="0.2">
      <c r="A21" s="5" t="s">
        <v>380</v>
      </c>
      <c r="B21" s="19">
        <v>0</v>
      </c>
    </row>
    <row r="22" spans="1:2" x14ac:dyDescent="0.2">
      <c r="A22" s="5" t="s">
        <v>390</v>
      </c>
      <c r="B22" s="19">
        <v>0</v>
      </c>
    </row>
    <row r="23" spans="1:2" x14ac:dyDescent="0.2">
      <c r="A23" s="5" t="s">
        <v>46</v>
      </c>
      <c r="B23" s="19">
        <v>0</v>
      </c>
    </row>
    <row r="24" spans="1:2" s="13" customFormat="1" x14ac:dyDescent="0.2">
      <c r="A24" s="18" t="s">
        <v>51</v>
      </c>
      <c r="B24" s="19">
        <v>0</v>
      </c>
    </row>
    <row r="25" spans="1:2" s="13" customFormat="1" x14ac:dyDescent="0.2">
      <c r="A25" s="18" t="s">
        <v>52</v>
      </c>
      <c r="B25" s="19">
        <v>0</v>
      </c>
    </row>
    <row r="26" spans="1:2" s="13" customFormat="1" x14ac:dyDescent="0.2">
      <c r="A26" s="18" t="s">
        <v>223</v>
      </c>
      <c r="B26" s="19">
        <v>0</v>
      </c>
    </row>
    <row r="27" spans="1:2" s="13" customFormat="1" x14ac:dyDescent="0.2">
      <c r="A27" s="18" t="s">
        <v>375</v>
      </c>
      <c r="B27" s="19">
        <v>0</v>
      </c>
    </row>
    <row r="28" spans="1:2" s="13" customFormat="1" x14ac:dyDescent="0.2">
      <c r="A28" s="18" t="s">
        <v>54</v>
      </c>
      <c r="B28" s="19">
        <v>0</v>
      </c>
    </row>
    <row r="29" spans="1:2" s="13" customFormat="1" x14ac:dyDescent="0.2">
      <c r="A29" s="18" t="s">
        <v>387</v>
      </c>
      <c r="B29" s="19">
        <v>0</v>
      </c>
    </row>
    <row r="30" spans="1:2" s="13" customFormat="1" x14ac:dyDescent="0.2">
      <c r="A30" s="18" t="s">
        <v>388</v>
      </c>
      <c r="B30" s="19">
        <v>0</v>
      </c>
    </row>
    <row r="31" spans="1:2" s="13" customFormat="1" x14ac:dyDescent="0.2">
      <c r="A31" s="18" t="s">
        <v>374</v>
      </c>
      <c r="B31" s="19">
        <v>0</v>
      </c>
    </row>
    <row r="32" spans="1:2" s="13" customFormat="1" x14ac:dyDescent="0.2">
      <c r="A32" s="18" t="s">
        <v>67</v>
      </c>
      <c r="B32" s="19">
        <v>0</v>
      </c>
    </row>
    <row r="33" spans="1:2" s="13" customFormat="1" x14ac:dyDescent="0.2">
      <c r="A33" s="18" t="s">
        <v>68</v>
      </c>
      <c r="B33" s="19">
        <v>0</v>
      </c>
    </row>
    <row r="34" spans="1:2" s="13" customFormat="1" x14ac:dyDescent="0.2">
      <c r="A34" s="18" t="s">
        <v>379</v>
      </c>
      <c r="B34" s="19">
        <v>0</v>
      </c>
    </row>
    <row r="35" spans="1:2" s="13" customFormat="1" x14ac:dyDescent="0.2">
      <c r="A35" s="18" t="s">
        <v>382</v>
      </c>
      <c r="B35" s="19">
        <v>0</v>
      </c>
    </row>
    <row r="36" spans="1:2" s="13" customFormat="1" x14ac:dyDescent="0.2">
      <c r="A36" s="18" t="s">
        <v>78</v>
      </c>
      <c r="B36" s="19">
        <v>0</v>
      </c>
    </row>
    <row r="37" spans="1:2" s="13" customFormat="1" x14ac:dyDescent="0.2">
      <c r="A37" s="18" t="s">
        <v>79</v>
      </c>
      <c r="B37" s="19">
        <v>0</v>
      </c>
    </row>
    <row r="38" spans="1:2" s="13" customFormat="1" x14ac:dyDescent="0.2">
      <c r="A38" s="18" t="s">
        <v>383</v>
      </c>
      <c r="B38" s="19">
        <v>0</v>
      </c>
    </row>
    <row r="39" spans="1:2" s="13" customFormat="1" x14ac:dyDescent="0.2">
      <c r="A39" s="18" t="s">
        <v>381</v>
      </c>
      <c r="B39" s="19">
        <v>0</v>
      </c>
    </row>
    <row r="40" spans="1:2" s="13" customFormat="1" x14ac:dyDescent="0.2">
      <c r="A40" s="18" t="s">
        <v>84</v>
      </c>
      <c r="B40" s="19">
        <v>0</v>
      </c>
    </row>
    <row r="41" spans="1:2" s="13" customFormat="1" x14ac:dyDescent="0.2">
      <c r="A41" s="18" t="s">
        <v>88</v>
      </c>
      <c r="B41" s="19">
        <v>0</v>
      </c>
    </row>
    <row r="42" spans="1:2" s="13" customFormat="1" x14ac:dyDescent="0.2">
      <c r="A42" s="18" t="s">
        <v>90</v>
      </c>
      <c r="B42" s="19">
        <v>0</v>
      </c>
    </row>
    <row r="43" spans="1:2" s="13" customFormat="1" x14ac:dyDescent="0.2">
      <c r="A43" s="18" t="s">
        <v>95</v>
      </c>
      <c r="B43" s="19">
        <v>0</v>
      </c>
    </row>
    <row r="44" spans="1:2" s="13" customFormat="1" x14ac:dyDescent="0.2">
      <c r="A44" s="18" t="s">
        <v>6</v>
      </c>
      <c r="B44" s="19">
        <v>-8.2422653946890145E-3</v>
      </c>
    </row>
    <row r="45" spans="1:2" s="13" customFormat="1" x14ac:dyDescent="0.2">
      <c r="A45" s="18" t="s">
        <v>7</v>
      </c>
      <c r="B45" s="19">
        <v>-1.4596357620817027E-2</v>
      </c>
    </row>
    <row r="46" spans="1:2" s="13" customFormat="1" x14ac:dyDescent="0.2">
      <c r="A46" s="18" t="s">
        <v>8</v>
      </c>
      <c r="B46" s="19">
        <v>-1.9773146823719358E-2</v>
      </c>
    </row>
    <row r="47" spans="1:2" s="13" customFormat="1" x14ac:dyDescent="0.2">
      <c r="A47" s="18" t="s">
        <v>9</v>
      </c>
      <c r="B47" s="19">
        <v>-0.45726870125679409</v>
      </c>
    </row>
    <row r="48" spans="1:2" s="13" customFormat="1" x14ac:dyDescent="0.2">
      <c r="A48" s="18" t="s">
        <v>12</v>
      </c>
      <c r="B48" s="19">
        <v>-1.744788737146902</v>
      </c>
    </row>
    <row r="49" spans="1:2" s="13" customFormat="1" x14ac:dyDescent="0.2">
      <c r="A49" s="18" t="s">
        <v>21</v>
      </c>
      <c r="B49" s="19">
        <v>-41.976122657969633</v>
      </c>
    </row>
    <row r="50" spans="1:2" s="13" customFormat="1" x14ac:dyDescent="0.2">
      <c r="A50" s="18" t="s">
        <v>22</v>
      </c>
      <c r="B50" s="19">
        <v>-53.780144555869825</v>
      </c>
    </row>
    <row r="51" spans="1:2" s="13" customFormat="1" x14ac:dyDescent="0.2">
      <c r="A51" s="18" t="s">
        <v>23</v>
      </c>
      <c r="B51" s="19">
        <v>-53.780144555869825</v>
      </c>
    </row>
    <row r="52" spans="1:2" s="13" customFormat="1" x14ac:dyDescent="0.2">
      <c r="A52" s="18" t="s">
        <v>24</v>
      </c>
      <c r="B52" s="19">
        <v>-53.780144555869825</v>
      </c>
    </row>
    <row r="53" spans="1:2" s="13" customFormat="1" x14ac:dyDescent="0.2">
      <c r="A53" s="18" t="s">
        <v>25</v>
      </c>
      <c r="B53" s="19">
        <v>-53.780144555869825</v>
      </c>
    </row>
    <row r="54" spans="1:2" s="13" customFormat="1" x14ac:dyDescent="0.2">
      <c r="A54" s="18" t="s">
        <v>26</v>
      </c>
      <c r="B54" s="19">
        <v>-53.780144555869825</v>
      </c>
    </row>
    <row r="55" spans="1:2" s="13" customFormat="1" x14ac:dyDescent="0.2">
      <c r="A55" s="18" t="s">
        <v>27</v>
      </c>
      <c r="B55" s="19">
        <v>-53.780144555869825</v>
      </c>
    </row>
    <row r="56" spans="1:2" s="13" customFormat="1" x14ac:dyDescent="0.2">
      <c r="A56" s="18" t="s">
        <v>28</v>
      </c>
      <c r="B56" s="19">
        <v>-53.780144555869825</v>
      </c>
    </row>
    <row r="57" spans="1:2" s="13" customFormat="1" x14ac:dyDescent="0.2">
      <c r="A57" s="18" t="s">
        <v>29</v>
      </c>
      <c r="B57" s="19">
        <v>-53.780144555869825</v>
      </c>
    </row>
    <row r="58" spans="1:2" s="13" customFormat="1" x14ac:dyDescent="0.2">
      <c r="A58" s="18" t="s">
        <v>30</v>
      </c>
      <c r="B58" s="19">
        <v>-53.780144555869825</v>
      </c>
    </row>
    <row r="59" spans="1:2" s="13" customFormat="1" x14ac:dyDescent="0.2">
      <c r="A59" s="18" t="s">
        <v>31</v>
      </c>
      <c r="B59" s="19">
        <v>-53.780144555869825</v>
      </c>
    </row>
    <row r="60" spans="1:2" s="13" customFormat="1" x14ac:dyDescent="0.2">
      <c r="A60" s="18" t="s">
        <v>32</v>
      </c>
      <c r="B60" s="19">
        <v>-53.780144555869825</v>
      </c>
    </row>
    <row r="61" spans="1:2" s="13" customFormat="1" x14ac:dyDescent="0.2">
      <c r="A61" s="18" t="s">
        <v>33</v>
      </c>
      <c r="B61" s="19">
        <v>-53.780144555869825</v>
      </c>
    </row>
    <row r="62" spans="1:2" s="13" customFormat="1" x14ac:dyDescent="0.2">
      <c r="A62" s="18" t="s">
        <v>34</v>
      </c>
      <c r="B62" s="19">
        <v>-53.780144555869825</v>
      </c>
    </row>
    <row r="63" spans="1:2" x14ac:dyDescent="0.2">
      <c r="A63" s="18" t="s">
        <v>35</v>
      </c>
      <c r="B63" s="19">
        <v>-53.780144555869825</v>
      </c>
    </row>
    <row r="64" spans="1:2" x14ac:dyDescent="0.2">
      <c r="A64" s="18" t="s">
        <v>36</v>
      </c>
      <c r="B64" s="19">
        <v>-53.780144555869825</v>
      </c>
    </row>
    <row r="65" spans="1:2" x14ac:dyDescent="0.2">
      <c r="A65" s="18" t="s">
        <v>37</v>
      </c>
      <c r="B65" s="19">
        <v>-53.780144555869825</v>
      </c>
    </row>
    <row r="66" spans="1:2" x14ac:dyDescent="0.2">
      <c r="A66" s="18" t="s">
        <v>38</v>
      </c>
      <c r="B66" s="19">
        <v>-53.780144555869825</v>
      </c>
    </row>
    <row r="67" spans="1:2" x14ac:dyDescent="0.2">
      <c r="A67" s="18" t="s">
        <v>39</v>
      </c>
      <c r="B67" s="19">
        <v>-53.780144555869825</v>
      </c>
    </row>
    <row r="68" spans="1:2" x14ac:dyDescent="0.2">
      <c r="A68" s="18" t="s">
        <v>40</v>
      </c>
      <c r="B68" s="19">
        <v>-53.780144555869825</v>
      </c>
    </row>
    <row r="69" spans="1:2" x14ac:dyDescent="0.2">
      <c r="A69" s="18" t="s">
        <v>41</v>
      </c>
      <c r="B69" s="19">
        <v>-53.780144555869825</v>
      </c>
    </row>
    <row r="70" spans="1:2" x14ac:dyDescent="0.2">
      <c r="A70" s="18" t="s">
        <v>42</v>
      </c>
      <c r="B70" s="19">
        <v>-53.780144555869825</v>
      </c>
    </row>
    <row r="71" spans="1:2" x14ac:dyDescent="0.2">
      <c r="A71" s="18" t="s">
        <v>43</v>
      </c>
      <c r="B71" s="19">
        <v>-53.780144555869825</v>
      </c>
    </row>
    <row r="72" spans="1:2" x14ac:dyDescent="0.2">
      <c r="A72" s="18" t="s">
        <v>44</v>
      </c>
      <c r="B72" s="19">
        <v>-53.780144555869825</v>
      </c>
    </row>
    <row r="73" spans="1:2" x14ac:dyDescent="0.2">
      <c r="A73" s="18" t="s">
        <v>45</v>
      </c>
      <c r="B73" s="19">
        <v>-53.780144555869825</v>
      </c>
    </row>
    <row r="74" spans="1:2" x14ac:dyDescent="0.2">
      <c r="A74" s="18" t="s">
        <v>47</v>
      </c>
      <c r="B74" s="19">
        <v>-53.780144555869825</v>
      </c>
    </row>
    <row r="75" spans="1:2" x14ac:dyDescent="0.2">
      <c r="A75" s="18" t="s">
        <v>48</v>
      </c>
      <c r="B75" s="19">
        <v>-53.780144555869825</v>
      </c>
    </row>
    <row r="76" spans="1:2" x14ac:dyDescent="0.2">
      <c r="A76" s="18" t="s">
        <v>49</v>
      </c>
      <c r="B76" s="19">
        <v>-53.780144555869825</v>
      </c>
    </row>
    <row r="77" spans="1:2" x14ac:dyDescent="0.2">
      <c r="A77" s="18" t="s">
        <v>50</v>
      </c>
      <c r="B77" s="19">
        <v>-53.780144555869825</v>
      </c>
    </row>
    <row r="78" spans="1:2" x14ac:dyDescent="0.2">
      <c r="A78" s="18" t="s">
        <v>53</v>
      </c>
      <c r="B78" s="19">
        <v>-78.816782425705441</v>
      </c>
    </row>
    <row r="79" spans="1:2" x14ac:dyDescent="0.2">
      <c r="A79" s="18" t="s">
        <v>55</v>
      </c>
      <c r="B79" s="19">
        <v>-143.25351485998343</v>
      </c>
    </row>
    <row r="80" spans="1:2" x14ac:dyDescent="0.2">
      <c r="A80" s="18" t="s">
        <v>56</v>
      </c>
      <c r="B80" s="19">
        <v>-146.37865388190843</v>
      </c>
    </row>
    <row r="81" spans="1:2" x14ac:dyDescent="0.2">
      <c r="A81" s="18" t="s">
        <v>57</v>
      </c>
      <c r="B81" s="19">
        <v>-148.1575387586652</v>
      </c>
    </row>
    <row r="82" spans="1:2" x14ac:dyDescent="0.2">
      <c r="A82" s="18" t="s">
        <v>58</v>
      </c>
      <c r="B82" s="19">
        <v>-171.13029719380836</v>
      </c>
    </row>
    <row r="83" spans="1:2" x14ac:dyDescent="0.2">
      <c r="A83" s="18" t="s">
        <v>59</v>
      </c>
      <c r="B83" s="19">
        <v>-176.33296395181651</v>
      </c>
    </row>
    <row r="84" spans="1:2" x14ac:dyDescent="0.2">
      <c r="A84" s="18" t="s">
        <v>60</v>
      </c>
      <c r="B84" s="19">
        <v>-195.65525378497873</v>
      </c>
    </row>
    <row r="85" spans="1:2" x14ac:dyDescent="0.2">
      <c r="A85" s="18" t="s">
        <v>81</v>
      </c>
      <c r="B85" s="19">
        <v>-201.8</v>
      </c>
    </row>
    <row r="86" spans="1:2" x14ac:dyDescent="0.2">
      <c r="A86" s="18" t="s">
        <v>61</v>
      </c>
      <c r="B86" s="19">
        <v>-211.74321813398592</v>
      </c>
    </row>
    <row r="87" spans="1:2" x14ac:dyDescent="0.2">
      <c r="A87" s="18" t="s">
        <v>389</v>
      </c>
      <c r="B87" s="19">
        <v>-232.12070326308316</v>
      </c>
    </row>
    <row r="88" spans="1:2" x14ac:dyDescent="0.2">
      <c r="A88" s="18" t="s">
        <v>63</v>
      </c>
      <c r="B88" s="19">
        <v>-239.67674147200819</v>
      </c>
    </row>
    <row r="89" spans="1:2" x14ac:dyDescent="0.2">
      <c r="A89" s="18" t="s">
        <v>384</v>
      </c>
      <c r="B89" s="19">
        <v>-245.27124352864718</v>
      </c>
    </row>
    <row r="90" spans="1:2" x14ac:dyDescent="0.2">
      <c r="A90" s="18" t="s">
        <v>64</v>
      </c>
      <c r="B90" s="19">
        <v>-272.50415475992446</v>
      </c>
    </row>
    <row r="91" spans="1:2" x14ac:dyDescent="0.2">
      <c r="A91" s="18" t="s">
        <v>65</v>
      </c>
      <c r="B91" s="19">
        <v>-296.17194886901888</v>
      </c>
    </row>
    <row r="92" spans="1:2" x14ac:dyDescent="0.2">
      <c r="A92" s="18" t="s">
        <v>66</v>
      </c>
      <c r="B92" s="19">
        <v>-296.50533957714634</v>
      </c>
    </row>
    <row r="93" spans="1:2" x14ac:dyDescent="0.2">
      <c r="A93" s="18" t="s">
        <v>225</v>
      </c>
      <c r="B93" s="19">
        <v>-311.04452139873899</v>
      </c>
    </row>
    <row r="94" spans="1:2" x14ac:dyDescent="0.2">
      <c r="A94" s="18" t="s">
        <v>69</v>
      </c>
      <c r="B94" s="19">
        <v>-365.06453287404543</v>
      </c>
    </row>
    <row r="95" spans="1:2" x14ac:dyDescent="0.2">
      <c r="A95" s="18" t="s">
        <v>71</v>
      </c>
      <c r="B95" s="19">
        <v>-391.14688747721436</v>
      </c>
    </row>
    <row r="96" spans="1:2" x14ac:dyDescent="0.2">
      <c r="A96" s="18" t="s">
        <v>72</v>
      </c>
      <c r="B96" s="19">
        <v>-408.92873205484346</v>
      </c>
    </row>
    <row r="97" spans="1:2" x14ac:dyDescent="0.2">
      <c r="A97" s="18" t="s">
        <v>73</v>
      </c>
      <c r="B97" s="19">
        <v>-439.92179090547296</v>
      </c>
    </row>
    <row r="98" spans="1:2" x14ac:dyDescent="0.2">
      <c r="A98" s="18" t="s">
        <v>386</v>
      </c>
      <c r="B98" s="19">
        <v>-447.6648007771895</v>
      </c>
    </row>
    <row r="99" spans="1:2" x14ac:dyDescent="0.2">
      <c r="A99" s="18" t="s">
        <v>230</v>
      </c>
      <c r="B99" s="19">
        <v>-450.70354608478931</v>
      </c>
    </row>
    <row r="100" spans="1:2" x14ac:dyDescent="0.2">
      <c r="A100" s="18" t="s">
        <v>74</v>
      </c>
      <c r="B100" s="19">
        <v>-460.76342397418404</v>
      </c>
    </row>
    <row r="101" spans="1:2" x14ac:dyDescent="0.2">
      <c r="A101" s="18" t="s">
        <v>75</v>
      </c>
      <c r="B101" s="19">
        <v>-460.76342397418404</v>
      </c>
    </row>
    <row r="102" spans="1:2" x14ac:dyDescent="0.2">
      <c r="A102" s="18" t="s">
        <v>76</v>
      </c>
      <c r="B102" s="19">
        <v>-502.47770661476028</v>
      </c>
    </row>
    <row r="103" spans="1:2" x14ac:dyDescent="0.2">
      <c r="A103" s="18" t="s">
        <v>77</v>
      </c>
      <c r="B103" s="19">
        <v>-562.31812240461045</v>
      </c>
    </row>
    <row r="104" spans="1:2" x14ac:dyDescent="0.2">
      <c r="A104" s="18" t="s">
        <v>227</v>
      </c>
      <c r="B104" s="19">
        <v>-743.19787437944956</v>
      </c>
    </row>
    <row r="105" spans="1:2" x14ac:dyDescent="0.2">
      <c r="A105" s="18" t="s">
        <v>80</v>
      </c>
      <c r="B105" s="19">
        <v>-776.73670765552163</v>
      </c>
    </row>
    <row r="106" spans="1:2" x14ac:dyDescent="0.2">
      <c r="A106" s="18" t="s">
        <v>82</v>
      </c>
      <c r="B106" s="19">
        <v>-796.20862939461995</v>
      </c>
    </row>
    <row r="107" spans="1:2" x14ac:dyDescent="0.2">
      <c r="A107" s="18" t="s">
        <v>83</v>
      </c>
      <c r="B107" s="19">
        <v>-1007.9729569439496</v>
      </c>
    </row>
    <row r="108" spans="1:2" x14ac:dyDescent="0.2">
      <c r="A108" s="18" t="s">
        <v>85</v>
      </c>
      <c r="B108" s="19">
        <v>-1147.1287310924288</v>
      </c>
    </row>
    <row r="109" spans="1:2" s="13" customFormat="1" x14ac:dyDescent="0.2">
      <c r="A109" s="18" t="s">
        <v>87</v>
      </c>
      <c r="B109" s="19">
        <v>-1228.2837893378357</v>
      </c>
    </row>
    <row r="110" spans="1:2" s="13" customFormat="1" x14ac:dyDescent="0.2">
      <c r="A110" s="18" t="s">
        <v>86</v>
      </c>
      <c r="B110" s="19">
        <v>-1230.2356371077997</v>
      </c>
    </row>
    <row r="111" spans="1:2" s="13" customFormat="1" x14ac:dyDescent="0.2">
      <c r="A111" s="18" t="s">
        <v>89</v>
      </c>
      <c r="B111" s="19">
        <v>-1458.9122811065754</v>
      </c>
    </row>
    <row r="112" spans="1:2" s="13" customFormat="1" x14ac:dyDescent="0.2">
      <c r="A112" s="18" t="s">
        <v>91</v>
      </c>
      <c r="B112" s="19">
        <v>-1524.8461833192455</v>
      </c>
    </row>
    <row r="113" spans="1:2" s="13" customFormat="1" x14ac:dyDescent="0.2">
      <c r="A113" s="18" t="s">
        <v>224</v>
      </c>
      <c r="B113" s="19">
        <v>-2021.3066835026348</v>
      </c>
    </row>
    <row r="114" spans="1:2" s="13" customFormat="1" x14ac:dyDescent="0.2">
      <c r="A114" s="18" t="s">
        <v>222</v>
      </c>
      <c r="B114" s="19">
        <v>-2038.2048758081457</v>
      </c>
    </row>
    <row r="115" spans="1:2" s="13" customFormat="1" x14ac:dyDescent="0.2">
      <c r="A115" s="18" t="s">
        <v>92</v>
      </c>
      <c r="B115" s="19">
        <v>-2208.0222318033584</v>
      </c>
    </row>
    <row r="116" spans="1:2" s="13" customFormat="1" x14ac:dyDescent="0.2">
      <c r="A116" s="18" t="s">
        <v>93</v>
      </c>
      <c r="B116" s="19">
        <v>-2888.7785162498335</v>
      </c>
    </row>
    <row r="117" spans="1:2" s="13" customFormat="1" x14ac:dyDescent="0.2">
      <c r="A117" s="18" t="s">
        <v>94</v>
      </c>
      <c r="B117" s="19">
        <v>-3658.5417494976568</v>
      </c>
    </row>
    <row r="118" spans="1:2" s="13" customFormat="1" x14ac:dyDescent="0.2">
      <c r="A118" s="18" t="s">
        <v>96</v>
      </c>
      <c r="B118" s="19">
        <v>-4180.7016233132754</v>
      </c>
    </row>
    <row r="119" spans="1:2" s="13" customFormat="1" x14ac:dyDescent="0.2">
      <c r="A119" s="18" t="s">
        <v>97</v>
      </c>
      <c r="B119" s="19">
        <v>-4390.2117462943861</v>
      </c>
    </row>
    <row r="120" spans="1:2" s="13" customFormat="1" x14ac:dyDescent="0.2">
      <c r="A120" s="18" t="s">
        <v>98</v>
      </c>
      <c r="B120" s="19">
        <v>-4406.887495331438</v>
      </c>
    </row>
    <row r="121" spans="1:2" s="13" customFormat="1" x14ac:dyDescent="0.2">
      <c r="A121" s="18" t="s">
        <v>99</v>
      </c>
      <c r="B121" s="19">
        <v>-4461.5072092402861</v>
      </c>
    </row>
    <row r="122" spans="1:2" s="13" customFormat="1" x14ac:dyDescent="0.2">
      <c r="A122" s="18" t="s">
        <v>100</v>
      </c>
      <c r="B122" s="19">
        <v>-6488.0580202217843</v>
      </c>
    </row>
    <row r="123" spans="1:2" s="13" customFormat="1" x14ac:dyDescent="0.2">
      <c r="A123" s="18" t="s">
        <v>101</v>
      </c>
      <c r="B123" s="19">
        <v>-6503.6846673506161</v>
      </c>
    </row>
    <row r="124" spans="1:2" s="13" customFormat="1" x14ac:dyDescent="0.2">
      <c r="A124" s="18" t="s">
        <v>102</v>
      </c>
      <c r="B124" s="19">
        <v>-6851.1148490455671</v>
      </c>
    </row>
    <row r="125" spans="1:2" s="13" customFormat="1" x14ac:dyDescent="0.2">
      <c r="A125" s="18" t="s">
        <v>103</v>
      </c>
      <c r="B125" s="19">
        <v>-8465.8474149757294</v>
      </c>
    </row>
    <row r="126" spans="1:2" s="13" customFormat="1" x14ac:dyDescent="0.2">
      <c r="A126" s="18" t="s">
        <v>104</v>
      </c>
      <c r="B126" s="19">
        <v>-9009.3813535076715</v>
      </c>
    </row>
    <row r="127" spans="1:2" s="13" customFormat="1" x14ac:dyDescent="0.2">
      <c r="A127" s="18" t="s">
        <v>105</v>
      </c>
      <c r="B127" s="19">
        <v>-9352.545925369157</v>
      </c>
    </row>
    <row r="128" spans="1:2" s="13" customFormat="1" x14ac:dyDescent="0.2">
      <c r="A128" s="18" t="s">
        <v>106</v>
      </c>
      <c r="B128" s="19">
        <v>-18164.97499745134</v>
      </c>
    </row>
    <row r="129" spans="1:2" s="13" customFormat="1" x14ac:dyDescent="0.2">
      <c r="A129" s="18" t="s">
        <v>107</v>
      </c>
      <c r="B129" s="19">
        <v>-18191.09614786055</v>
      </c>
    </row>
    <row r="130" spans="1:2" s="13" customFormat="1" x14ac:dyDescent="0.2">
      <c r="A130" s="18" t="s">
        <v>108</v>
      </c>
      <c r="B130" s="19">
        <v>-18191.09614786055</v>
      </c>
    </row>
    <row r="131" spans="1:2" s="13" customFormat="1" x14ac:dyDescent="0.2">
      <c r="A131" s="18" t="s">
        <v>109</v>
      </c>
      <c r="B131" s="19">
        <v>-18191.09614786055</v>
      </c>
    </row>
    <row r="132" spans="1:2" s="13" customFormat="1" x14ac:dyDescent="0.2">
      <c r="A132" s="18" t="s">
        <v>110</v>
      </c>
      <c r="B132" s="19">
        <v>-18191.09614786055</v>
      </c>
    </row>
    <row r="133" spans="1:2" s="13" customFormat="1" x14ac:dyDescent="0.2">
      <c r="A133" s="18" t="s">
        <v>111</v>
      </c>
      <c r="B133" s="19">
        <v>-18220.206250510601</v>
      </c>
    </row>
    <row r="134" spans="1:2" s="13" customFormat="1" x14ac:dyDescent="0.2">
      <c r="A134" s="18" t="s">
        <v>112</v>
      </c>
      <c r="B134" s="19">
        <v>-23132.884280139602</v>
      </c>
    </row>
    <row r="135" spans="1:2" s="13" customFormat="1" x14ac:dyDescent="0.2">
      <c r="A135" s="18" t="s">
        <v>113</v>
      </c>
      <c r="B135" s="19">
        <v>-23132.884280139602</v>
      </c>
    </row>
    <row r="136" spans="1:2" s="13" customFormat="1" x14ac:dyDescent="0.2">
      <c r="A136" s="18" t="s">
        <v>114</v>
      </c>
      <c r="B136" s="19">
        <v>-23132.884280139602</v>
      </c>
    </row>
    <row r="137" spans="1:2" s="13" customFormat="1" x14ac:dyDescent="0.2">
      <c r="A137" s="18" t="s">
        <v>115</v>
      </c>
      <c r="B137" s="19">
        <v>-23132.884280139602</v>
      </c>
    </row>
    <row r="138" spans="1:2" s="13" customFormat="1" x14ac:dyDescent="0.2">
      <c r="A138" s="18" t="s">
        <v>116</v>
      </c>
      <c r="B138" s="19">
        <v>-23199.213540976732</v>
      </c>
    </row>
    <row r="139" spans="1:2" s="13" customFormat="1" x14ac:dyDescent="0.2">
      <c r="A139" s="18" t="s">
        <v>117</v>
      </c>
      <c r="B139" s="19">
        <v>-23199.213540976732</v>
      </c>
    </row>
    <row r="140" spans="1:2" s="13" customFormat="1" x14ac:dyDescent="0.2">
      <c r="A140" s="18" t="s">
        <v>118</v>
      </c>
      <c r="B140" s="19">
        <v>-23199.213540976732</v>
      </c>
    </row>
    <row r="141" spans="1:2" s="13" customFormat="1" x14ac:dyDescent="0.2">
      <c r="A141" s="18" t="s">
        <v>119</v>
      </c>
      <c r="B141" s="19">
        <v>-23199.213540976732</v>
      </c>
    </row>
    <row r="142" spans="1:2" s="13" customFormat="1" x14ac:dyDescent="0.2">
      <c r="A142" s="18" t="s">
        <v>120</v>
      </c>
      <c r="B142" s="19">
        <v>-23398.931665742562</v>
      </c>
    </row>
    <row r="143" spans="1:2" s="13" customFormat="1" x14ac:dyDescent="0.2">
      <c r="A143" s="18" t="s">
        <v>121</v>
      </c>
      <c r="B143" s="19">
        <v>-25378.159127803923</v>
      </c>
    </row>
    <row r="144" spans="1:2" s="13" customFormat="1" x14ac:dyDescent="0.2">
      <c r="A144" s="18" t="s">
        <v>122</v>
      </c>
      <c r="B144" s="19">
        <v>-25378.159127803923</v>
      </c>
    </row>
    <row r="145" spans="1:2" s="13" customFormat="1" x14ac:dyDescent="0.2">
      <c r="A145" s="18" t="s">
        <v>123</v>
      </c>
      <c r="B145" s="19">
        <v>-25690.405088508091</v>
      </c>
    </row>
    <row r="146" spans="1:2" s="13" customFormat="1" x14ac:dyDescent="0.2">
      <c r="A146" s="18" t="s">
        <v>124</v>
      </c>
      <c r="B146" s="19">
        <v>-33884.569676905281</v>
      </c>
    </row>
    <row r="147" spans="1:2" s="13" customFormat="1" x14ac:dyDescent="0.2">
      <c r="A147" s="18" t="s">
        <v>125</v>
      </c>
      <c r="B147" s="19">
        <v>-41105.156125084482</v>
      </c>
    </row>
    <row r="148" spans="1:2" s="13" customFormat="1" x14ac:dyDescent="0.2">
      <c r="A148" s="18" t="s">
        <v>126</v>
      </c>
      <c r="B148" s="19">
        <v>-41171.481052678682</v>
      </c>
    </row>
    <row r="149" spans="1:2" s="13" customFormat="1" x14ac:dyDescent="0.2">
      <c r="A149" s="18" t="s">
        <v>127</v>
      </c>
      <c r="B149" s="19">
        <v>-44213.659827010153</v>
      </c>
    </row>
    <row r="150" spans="1:2" s="13" customFormat="1" x14ac:dyDescent="0.2">
      <c r="A150" s="18" t="s">
        <v>128</v>
      </c>
      <c r="B150" s="19">
        <v>-47330.269115805386</v>
      </c>
    </row>
    <row r="151" spans="1:2" s="13" customFormat="1" x14ac:dyDescent="0.2">
      <c r="A151" s="18" t="s">
        <v>129</v>
      </c>
      <c r="B151" s="19">
        <v>-49419.127286817667</v>
      </c>
    </row>
    <row r="152" spans="1:2" s="13" customFormat="1" x14ac:dyDescent="0.2">
      <c r="A152" s="18" t="s">
        <v>130</v>
      </c>
      <c r="B152" s="19">
        <v>-54895.308358207316</v>
      </c>
    </row>
    <row r="153" spans="1:2" s="13" customFormat="1" x14ac:dyDescent="0.2">
      <c r="A153" s="18" t="s">
        <v>131</v>
      </c>
      <c r="B153" s="19">
        <v>-77458.380269809379</v>
      </c>
    </row>
    <row r="154" spans="1:2" s="13" customFormat="1" x14ac:dyDescent="0.2">
      <c r="A154" s="18" t="s">
        <v>132</v>
      </c>
      <c r="B154" s="19">
        <v>-84891.784956394971</v>
      </c>
    </row>
    <row r="155" spans="1:2" s="13" customFormat="1" x14ac:dyDescent="0.2">
      <c r="A155" s="18" t="s">
        <v>133</v>
      </c>
      <c r="B155" s="19">
        <v>-92667.123188923899</v>
      </c>
    </row>
    <row r="156" spans="1:2" s="13" customFormat="1" x14ac:dyDescent="0.2">
      <c r="A156" s="18" t="s">
        <v>134</v>
      </c>
      <c r="B156" s="19">
        <v>-104886.87839429706</v>
      </c>
    </row>
    <row r="157" spans="1:2" s="13" customFormat="1" x14ac:dyDescent="0.2">
      <c r="A157" s="18" t="s">
        <v>135</v>
      </c>
      <c r="B157" s="19">
        <v>-165020.55814790112</v>
      </c>
    </row>
    <row r="158" spans="1:2" s="13" customFormat="1" x14ac:dyDescent="0.2">
      <c r="A158" s="18" t="s">
        <v>136</v>
      </c>
      <c r="B158" s="19">
        <v>-165020.55814790112</v>
      </c>
    </row>
    <row r="159" spans="1:2" s="13" customFormat="1" x14ac:dyDescent="0.2">
      <c r="A159" s="18" t="s">
        <v>137</v>
      </c>
      <c r="B159" s="19">
        <v>-172622.79167997526</v>
      </c>
    </row>
    <row r="160" spans="1:2" s="13" customFormat="1" x14ac:dyDescent="0.2">
      <c r="A160" s="18" t="s">
        <v>138</v>
      </c>
      <c r="B160" s="19">
        <v>-172622.79167997526</v>
      </c>
    </row>
    <row r="161" spans="1:2" s="13" customFormat="1" x14ac:dyDescent="0.2">
      <c r="A161" s="18" t="s">
        <v>139</v>
      </c>
      <c r="B161" s="19">
        <v>-181428.80335181009</v>
      </c>
    </row>
    <row r="162" spans="1:2" s="13" customFormat="1" x14ac:dyDescent="0.2">
      <c r="A162" s="18" t="s">
        <v>140</v>
      </c>
      <c r="B162" s="19">
        <v>-230410.32618729453</v>
      </c>
    </row>
    <row r="163" spans="1:2" s="13" customFormat="1" x14ac:dyDescent="0.2">
      <c r="A163" s="18" t="s">
        <v>141</v>
      </c>
      <c r="B163" s="19">
        <v>-277477.89837670338</v>
      </c>
    </row>
    <row r="164" spans="1:2" s="13" customFormat="1" x14ac:dyDescent="0.2">
      <c r="A164" s="18" t="s">
        <v>142</v>
      </c>
      <c r="B164" s="19">
        <v>-330578.11498851608</v>
      </c>
    </row>
    <row r="165" spans="1:2" s="13" customFormat="1" x14ac:dyDescent="0.2">
      <c r="A165" s="18" t="s">
        <v>143</v>
      </c>
      <c r="B165" s="19">
        <v>-336579.82205643412</v>
      </c>
    </row>
  </sheetData>
  <sortState xmlns:xlrd2="http://schemas.microsoft.com/office/spreadsheetml/2017/richdata2" ref="A9:B165">
    <sortCondition descending="1" ref="B9:B165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42EF6-EBBB-4CF4-ADF4-0B5421161E7C}">
  <dimension ref="A2:I34"/>
  <sheetViews>
    <sheetView workbookViewId="0">
      <selection activeCell="A26" sqref="A26"/>
    </sheetView>
  </sheetViews>
  <sheetFormatPr defaultRowHeight="12.75" x14ac:dyDescent="0.2"/>
  <cols>
    <col min="1" max="1" width="40.5703125" style="1" customWidth="1"/>
    <col min="2" max="2" width="30.7109375" style="1" customWidth="1"/>
    <col min="3" max="16384" width="9.140625" style="1"/>
  </cols>
  <sheetData>
    <row r="2" spans="1:9" ht="15" customHeight="1" x14ac:dyDescent="0.2">
      <c r="B2" s="15" t="str">
        <f>Índice!A8</f>
        <v>MÊS DE CRÉDITO: Setembro de 2022</v>
      </c>
      <c r="C2" s="3"/>
      <c r="D2" s="3"/>
      <c r="E2" s="3"/>
      <c r="I2" s="3"/>
    </row>
    <row r="3" spans="1:9" ht="15" customHeight="1" x14ac:dyDescent="0.2">
      <c r="B3" s="15" t="str">
        <f>Índice!A9</f>
        <v>MÊS DE COMPETÊNCIA: Julho de 2022</v>
      </c>
      <c r="C3" s="3"/>
      <c r="D3" s="3"/>
      <c r="E3" s="3"/>
      <c r="I3" s="3"/>
    </row>
    <row r="5" spans="1:9" x14ac:dyDescent="0.2">
      <c r="A5" s="2" t="s">
        <v>278</v>
      </c>
    </row>
    <row r="6" spans="1:9" x14ac:dyDescent="0.2">
      <c r="A6" s="13" t="s">
        <v>298</v>
      </c>
    </row>
    <row r="8" spans="1:9" x14ac:dyDescent="0.2">
      <c r="A8" s="4" t="s">
        <v>3</v>
      </c>
      <c r="B8" s="6" t="s">
        <v>398</v>
      </c>
    </row>
    <row r="9" spans="1:9" x14ac:dyDescent="0.2">
      <c r="A9" s="11" t="s">
        <v>166</v>
      </c>
      <c r="B9" s="34">
        <v>2632732.7623954653</v>
      </c>
    </row>
    <row r="10" spans="1:9" x14ac:dyDescent="0.2">
      <c r="A10" s="18" t="s">
        <v>150</v>
      </c>
      <c r="B10" s="36">
        <v>-7579.6</v>
      </c>
    </row>
    <row r="11" spans="1:9" x14ac:dyDescent="0.2">
      <c r="A11" s="18" t="s">
        <v>54</v>
      </c>
      <c r="B11" s="36">
        <v>-15566.86</v>
      </c>
    </row>
    <row r="12" spans="1:9" x14ac:dyDescent="0.2">
      <c r="A12" s="18" t="s">
        <v>141</v>
      </c>
      <c r="B12" s="36">
        <v>-31824.99</v>
      </c>
    </row>
    <row r="13" spans="1:9" x14ac:dyDescent="0.2">
      <c r="A13" s="18" t="s">
        <v>162</v>
      </c>
      <c r="B13" s="36">
        <v>-50048.17</v>
      </c>
    </row>
    <row r="14" spans="1:9" x14ac:dyDescent="0.2">
      <c r="A14" s="23" t="s">
        <v>157</v>
      </c>
      <c r="B14" s="35">
        <v>-53206.87</v>
      </c>
    </row>
    <row r="15" spans="1:9" x14ac:dyDescent="0.2">
      <c r="A15" s="18" t="s">
        <v>105</v>
      </c>
      <c r="B15" s="36">
        <v>-59750.38</v>
      </c>
    </row>
    <row r="16" spans="1:9" x14ac:dyDescent="0.2">
      <c r="A16" s="23" t="s">
        <v>226</v>
      </c>
      <c r="B16" s="35">
        <v>-73636.84</v>
      </c>
    </row>
    <row r="17" spans="1:2" x14ac:dyDescent="0.2">
      <c r="A17" s="23" t="s">
        <v>161</v>
      </c>
      <c r="B17" s="35">
        <v>-107045.59299433196</v>
      </c>
    </row>
    <row r="18" spans="1:2" x14ac:dyDescent="0.2">
      <c r="A18" s="18" t="s">
        <v>103</v>
      </c>
      <c r="B18" s="36">
        <v>-128367.42</v>
      </c>
    </row>
    <row r="19" spans="1:2" x14ac:dyDescent="0.2">
      <c r="A19" s="18" t="s">
        <v>60</v>
      </c>
      <c r="B19" s="36">
        <v>-145266.94</v>
      </c>
    </row>
    <row r="20" spans="1:2" x14ac:dyDescent="0.2">
      <c r="A20" s="18" t="s">
        <v>130</v>
      </c>
      <c r="B20" s="36">
        <v>-174344.51</v>
      </c>
    </row>
    <row r="21" spans="1:2" x14ac:dyDescent="0.2">
      <c r="A21" s="18" t="s">
        <v>140</v>
      </c>
      <c r="B21" s="36">
        <v>-174591.27</v>
      </c>
    </row>
    <row r="22" spans="1:2" x14ac:dyDescent="0.2">
      <c r="A22" s="18" t="s">
        <v>98</v>
      </c>
      <c r="B22" s="36">
        <v>-174591.27</v>
      </c>
    </row>
    <row r="23" spans="1:2" x14ac:dyDescent="0.2">
      <c r="A23" s="18" t="s">
        <v>149</v>
      </c>
      <c r="B23" s="36">
        <v>-174591.27</v>
      </c>
    </row>
    <row r="24" spans="1:2" x14ac:dyDescent="0.2">
      <c r="A24" s="18" t="s">
        <v>66</v>
      </c>
      <c r="B24" s="36">
        <v>-174591.27</v>
      </c>
    </row>
    <row r="25" spans="1:2" x14ac:dyDescent="0.2">
      <c r="A25" s="18" t="s">
        <v>96</v>
      </c>
      <c r="B25" s="36">
        <v>-174591.27</v>
      </c>
    </row>
    <row r="26" spans="1:2" x14ac:dyDescent="0.2">
      <c r="A26" s="18" t="s">
        <v>127</v>
      </c>
      <c r="B26" s="36">
        <v>-174591.27</v>
      </c>
    </row>
    <row r="27" spans="1:2" x14ac:dyDescent="0.2">
      <c r="A27" s="18" t="s">
        <v>139</v>
      </c>
      <c r="B27" s="36">
        <v>-174591.27</v>
      </c>
    </row>
    <row r="28" spans="1:2" x14ac:dyDescent="0.2">
      <c r="A28" s="18" t="s">
        <v>93</v>
      </c>
      <c r="B28" s="36">
        <v>-174591.27</v>
      </c>
    </row>
    <row r="29" spans="1:2" x14ac:dyDescent="0.2">
      <c r="A29" s="18" t="s">
        <v>132</v>
      </c>
      <c r="B29" s="36">
        <v>-174591.27</v>
      </c>
    </row>
    <row r="30" spans="1:2" x14ac:dyDescent="0.2">
      <c r="A30" s="18" t="s">
        <v>21</v>
      </c>
      <c r="B30" s="36">
        <v>-174591.27</v>
      </c>
    </row>
    <row r="31" spans="1:2" x14ac:dyDescent="0.2">
      <c r="A31" s="18" t="s">
        <v>133</v>
      </c>
      <c r="B31" s="36">
        <v>-174591.27</v>
      </c>
    </row>
    <row r="32" spans="1:2" x14ac:dyDescent="0.2">
      <c r="A32" s="18" t="s">
        <v>128</v>
      </c>
      <c r="B32" s="36">
        <v>-174591.27</v>
      </c>
    </row>
    <row r="33" spans="1:2" x14ac:dyDescent="0.2">
      <c r="A33" s="18" t="s">
        <v>131</v>
      </c>
      <c r="B33" s="36">
        <v>-174591.27</v>
      </c>
    </row>
    <row r="34" spans="1:2" x14ac:dyDescent="0.2">
      <c r="A34" s="18" t="s">
        <v>142</v>
      </c>
      <c r="B34" s="36">
        <v>-174591.27</v>
      </c>
    </row>
  </sheetData>
  <sortState xmlns:xlrd2="http://schemas.microsoft.com/office/spreadsheetml/2017/richdata2" ref="A9:B34">
    <sortCondition descending="1" ref="B9:B3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A66C8-F557-48EC-B898-6CBD1CDDF9C5}">
  <dimension ref="A2:G153"/>
  <sheetViews>
    <sheetView zoomScaleNormal="100" workbookViewId="0">
      <selection activeCell="A30" sqref="A30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11.7109375" style="1" bestFit="1" customWidth="1"/>
    <col min="4" max="16384" width="9.140625" style="1"/>
  </cols>
  <sheetData>
    <row r="2" spans="1:7" ht="15" customHeight="1" x14ac:dyDescent="0.2">
      <c r="B2" s="15" t="str">
        <f>Índice!A8</f>
        <v>MÊS DE CRÉDITO: Setembro de 2022</v>
      </c>
      <c r="C2" s="3"/>
      <c r="G2" s="3"/>
    </row>
    <row r="3" spans="1:7" ht="15" customHeight="1" x14ac:dyDescent="0.2">
      <c r="B3" s="15" t="str">
        <f>Índice!A9</f>
        <v>MÊS DE COMPETÊNCIA: Julho de 2022</v>
      </c>
      <c r="C3" s="3"/>
      <c r="G3" s="3"/>
    </row>
    <row r="5" spans="1:7" x14ac:dyDescent="0.2">
      <c r="A5" s="2" t="s">
        <v>167</v>
      </c>
    </row>
    <row r="6" spans="1:7" x14ac:dyDescent="0.2">
      <c r="A6" s="1" t="s">
        <v>168</v>
      </c>
    </row>
    <row r="8" spans="1:7" x14ac:dyDescent="0.2">
      <c r="A8" s="4" t="s">
        <v>3</v>
      </c>
      <c r="B8" s="6" t="s">
        <v>394</v>
      </c>
    </row>
    <row r="9" spans="1:7" x14ac:dyDescent="0.2">
      <c r="A9" s="12" t="s">
        <v>205</v>
      </c>
      <c r="B9" s="12">
        <v>3537169.9670308274</v>
      </c>
    </row>
    <row r="10" spans="1:7" x14ac:dyDescent="0.2">
      <c r="A10" s="19" t="s">
        <v>200</v>
      </c>
      <c r="B10" s="7">
        <v>0</v>
      </c>
    </row>
    <row r="11" spans="1:7" x14ac:dyDescent="0.2">
      <c r="A11" s="19" t="s">
        <v>134</v>
      </c>
      <c r="B11" s="7">
        <v>0</v>
      </c>
    </row>
    <row r="12" spans="1:7" x14ac:dyDescent="0.2">
      <c r="A12" s="19" t="s">
        <v>55</v>
      </c>
      <c r="B12" s="7">
        <v>-111.14005737312353</v>
      </c>
    </row>
    <row r="13" spans="1:7" x14ac:dyDescent="0.2">
      <c r="A13" s="19" t="s">
        <v>77</v>
      </c>
      <c r="B13" s="7">
        <v>-126.71569512426619</v>
      </c>
    </row>
    <row r="14" spans="1:7" x14ac:dyDescent="0.2">
      <c r="A14" s="19" t="s">
        <v>195</v>
      </c>
      <c r="B14" s="7">
        <v>-136.55331887677593</v>
      </c>
    </row>
    <row r="15" spans="1:7" x14ac:dyDescent="0.2">
      <c r="A15" s="19" t="s">
        <v>176</v>
      </c>
      <c r="B15" s="7">
        <v>-253.7383284728671</v>
      </c>
    </row>
    <row r="16" spans="1:7" x14ac:dyDescent="0.2">
      <c r="A16" s="19" t="s">
        <v>181</v>
      </c>
      <c r="B16" s="19">
        <v>-380.15105920026309</v>
      </c>
    </row>
    <row r="17" spans="1:2" x14ac:dyDescent="0.2">
      <c r="A17" s="19" t="s">
        <v>59</v>
      </c>
      <c r="B17" s="19">
        <v>-507.63535730782411</v>
      </c>
    </row>
    <row r="18" spans="1:2" x14ac:dyDescent="0.2">
      <c r="A18" s="21" t="s">
        <v>174</v>
      </c>
      <c r="B18" s="21">
        <v>-730.0959739432717</v>
      </c>
    </row>
    <row r="19" spans="1:2" x14ac:dyDescent="0.2">
      <c r="A19" s="19" t="s">
        <v>171</v>
      </c>
      <c r="B19" s="7">
        <v>-732.56376784070403</v>
      </c>
    </row>
    <row r="20" spans="1:2" x14ac:dyDescent="0.2">
      <c r="A20" s="19" t="s">
        <v>74</v>
      </c>
      <c r="B20" s="7">
        <v>-732.56376784070403</v>
      </c>
    </row>
    <row r="21" spans="1:2" x14ac:dyDescent="0.2">
      <c r="A21" s="19" t="s">
        <v>107</v>
      </c>
      <c r="B21" s="7">
        <v>-887.28841678757044</v>
      </c>
    </row>
    <row r="22" spans="1:2" x14ac:dyDescent="0.2">
      <c r="A22" s="19" t="s">
        <v>201</v>
      </c>
      <c r="B22" s="19">
        <v>-1208.4924735028767</v>
      </c>
    </row>
    <row r="23" spans="1:2" x14ac:dyDescent="0.2">
      <c r="A23" s="19" t="s">
        <v>179</v>
      </c>
      <c r="B23" s="7">
        <v>-1226.0504344850842</v>
      </c>
    </row>
    <row r="24" spans="1:2" x14ac:dyDescent="0.2">
      <c r="A24" s="19" t="s">
        <v>163</v>
      </c>
      <c r="B24" s="7">
        <v>-1342.7027397392294</v>
      </c>
    </row>
    <row r="25" spans="1:2" x14ac:dyDescent="0.2">
      <c r="A25" s="19" t="s">
        <v>199</v>
      </c>
      <c r="B25" s="7">
        <v>-1595.6580319515074</v>
      </c>
    </row>
    <row r="26" spans="1:2" x14ac:dyDescent="0.2">
      <c r="A26" s="19" t="s">
        <v>7</v>
      </c>
      <c r="B26" s="7">
        <v>-1762.5064660015016</v>
      </c>
    </row>
    <row r="27" spans="1:2" x14ac:dyDescent="0.2">
      <c r="A27" s="19" t="s">
        <v>150</v>
      </c>
      <c r="B27" s="7">
        <v>-1930.3507265993364</v>
      </c>
    </row>
    <row r="28" spans="1:2" x14ac:dyDescent="0.2">
      <c r="A28" s="19" t="s">
        <v>158</v>
      </c>
      <c r="B28" s="7">
        <v>-1949.429759966491</v>
      </c>
    </row>
    <row r="29" spans="1:2" x14ac:dyDescent="0.2">
      <c r="A29" s="19" t="s">
        <v>186</v>
      </c>
      <c r="B29" s="7">
        <v>-1992.2463459697444</v>
      </c>
    </row>
    <row r="30" spans="1:2" x14ac:dyDescent="0.2">
      <c r="A30" s="19" t="s">
        <v>198</v>
      </c>
      <c r="B30" s="7">
        <v>-2143.8694547906439</v>
      </c>
    </row>
    <row r="31" spans="1:2" x14ac:dyDescent="0.2">
      <c r="A31" s="19" t="s">
        <v>91</v>
      </c>
      <c r="B31" s="7">
        <v>-2322.7836402867088</v>
      </c>
    </row>
    <row r="32" spans="1:2" x14ac:dyDescent="0.2">
      <c r="A32" s="19" t="s">
        <v>188</v>
      </c>
      <c r="B32" s="7">
        <v>-2345.3940987354231</v>
      </c>
    </row>
    <row r="33" spans="1:2" x14ac:dyDescent="0.2">
      <c r="A33" s="19" t="s">
        <v>110</v>
      </c>
      <c r="B33" s="7">
        <v>-2345.3940987354231</v>
      </c>
    </row>
    <row r="34" spans="1:2" x14ac:dyDescent="0.2">
      <c r="A34" s="19" t="s">
        <v>108</v>
      </c>
      <c r="B34" s="7">
        <v>-2456.5341561085465</v>
      </c>
    </row>
    <row r="35" spans="1:2" x14ac:dyDescent="0.2">
      <c r="A35" s="19" t="s">
        <v>148</v>
      </c>
      <c r="B35" s="7">
        <v>-2647.6957263373915</v>
      </c>
    </row>
    <row r="36" spans="1:2" x14ac:dyDescent="0.2">
      <c r="A36" s="19" t="s">
        <v>73</v>
      </c>
      <c r="B36" s="7">
        <v>-2961.7741933386615</v>
      </c>
    </row>
    <row r="37" spans="1:2" x14ac:dyDescent="0.2">
      <c r="A37" s="19" t="s">
        <v>192</v>
      </c>
      <c r="B37" s="7">
        <v>-2983.1492730913678</v>
      </c>
    </row>
    <row r="38" spans="1:2" x14ac:dyDescent="0.2">
      <c r="A38" s="19" t="s">
        <v>190</v>
      </c>
      <c r="B38" s="7">
        <v>-3080.9712864869803</v>
      </c>
    </row>
    <row r="39" spans="1:2" x14ac:dyDescent="0.2">
      <c r="A39" s="19" t="s">
        <v>202</v>
      </c>
      <c r="B39" s="7">
        <v>-3080.9712864869803</v>
      </c>
    </row>
    <row r="40" spans="1:2" x14ac:dyDescent="0.2">
      <c r="A40" s="19" t="s">
        <v>17</v>
      </c>
      <c r="B40" s="19">
        <v>-3114.3732255446912</v>
      </c>
    </row>
    <row r="41" spans="1:2" x14ac:dyDescent="0.2">
      <c r="A41" s="19" t="s">
        <v>177</v>
      </c>
      <c r="B41" s="7">
        <v>-3195.2293931403497</v>
      </c>
    </row>
    <row r="42" spans="1:2" x14ac:dyDescent="0.2">
      <c r="A42" s="19" t="s">
        <v>173</v>
      </c>
      <c r="B42" s="19">
        <v>-3197.7202724175108</v>
      </c>
    </row>
    <row r="43" spans="1:2" x14ac:dyDescent="0.2">
      <c r="A43" s="19" t="s">
        <v>175</v>
      </c>
      <c r="B43" s="7">
        <v>-3376.3193144550869</v>
      </c>
    </row>
    <row r="44" spans="1:2" x14ac:dyDescent="0.2">
      <c r="A44" s="19" t="s">
        <v>178</v>
      </c>
      <c r="B44" s="7">
        <v>-3376.3193144550869</v>
      </c>
    </row>
    <row r="45" spans="1:2" x14ac:dyDescent="0.2">
      <c r="A45" s="19" t="s">
        <v>184</v>
      </c>
      <c r="B45" s="19">
        <v>-3387.9717401514449</v>
      </c>
    </row>
    <row r="46" spans="1:2" x14ac:dyDescent="0.2">
      <c r="A46" s="19" t="s">
        <v>203</v>
      </c>
      <c r="B46" s="7">
        <v>-3387.9717401514449</v>
      </c>
    </row>
    <row r="47" spans="1:2" x14ac:dyDescent="0.2">
      <c r="A47" s="19" t="s">
        <v>182</v>
      </c>
      <c r="B47" s="7">
        <v>-3577.1967053432791</v>
      </c>
    </row>
    <row r="48" spans="1:2" x14ac:dyDescent="0.2">
      <c r="A48" s="19" t="s">
        <v>189</v>
      </c>
      <c r="B48" s="7">
        <v>-3577.1967053432791</v>
      </c>
    </row>
    <row r="49" spans="1:2" x14ac:dyDescent="0.2">
      <c r="A49" s="19" t="s">
        <v>180</v>
      </c>
      <c r="B49" s="7">
        <v>-4136.115800760389</v>
      </c>
    </row>
    <row r="50" spans="1:2" x14ac:dyDescent="0.2">
      <c r="A50" s="19" t="s">
        <v>194</v>
      </c>
      <c r="B50" s="7">
        <v>-4316.4897106686458</v>
      </c>
    </row>
    <row r="51" spans="1:2" x14ac:dyDescent="0.2">
      <c r="A51" s="19" t="s">
        <v>164</v>
      </c>
      <c r="B51" s="7">
        <v>-4491.0845343408955</v>
      </c>
    </row>
    <row r="52" spans="1:2" x14ac:dyDescent="0.2">
      <c r="A52" s="19" t="s">
        <v>89</v>
      </c>
      <c r="B52" s="7">
        <v>-5162.0330507347453</v>
      </c>
    </row>
    <row r="53" spans="1:2" x14ac:dyDescent="0.2">
      <c r="A53" s="19" t="s">
        <v>204</v>
      </c>
      <c r="B53" s="19">
        <v>-5788.6229536370784</v>
      </c>
    </row>
    <row r="54" spans="1:2" x14ac:dyDescent="0.2">
      <c r="A54" s="19" t="s">
        <v>172</v>
      </c>
      <c r="B54" s="19">
        <v>-6477.4555084227604</v>
      </c>
    </row>
    <row r="55" spans="1:2" x14ac:dyDescent="0.2">
      <c r="A55" s="19" t="s">
        <v>19</v>
      </c>
      <c r="B55" s="19">
        <v>-6807.6780427168815</v>
      </c>
    </row>
    <row r="56" spans="1:2" x14ac:dyDescent="0.2">
      <c r="A56" s="19" t="s">
        <v>100</v>
      </c>
      <c r="B56" s="7">
        <v>-7356.2502057008232</v>
      </c>
    </row>
    <row r="57" spans="1:2" x14ac:dyDescent="0.2">
      <c r="A57" s="19" t="s">
        <v>6</v>
      </c>
      <c r="B57" s="7">
        <v>-7690.363578828762</v>
      </c>
    </row>
    <row r="58" spans="1:2" x14ac:dyDescent="0.2">
      <c r="A58" s="19" t="s">
        <v>11</v>
      </c>
      <c r="B58" s="19">
        <v>-8157.6182806864408</v>
      </c>
    </row>
    <row r="59" spans="1:2" x14ac:dyDescent="0.2">
      <c r="A59" s="19" t="s">
        <v>12</v>
      </c>
      <c r="B59" s="7">
        <v>-8219.8203976071036</v>
      </c>
    </row>
    <row r="60" spans="1:2" x14ac:dyDescent="0.2">
      <c r="A60" s="19" t="s">
        <v>58</v>
      </c>
      <c r="B60" s="7">
        <v>-8713.4792443086226</v>
      </c>
    </row>
    <row r="61" spans="1:2" x14ac:dyDescent="0.2">
      <c r="A61" s="19" t="s">
        <v>80</v>
      </c>
      <c r="B61" s="19">
        <v>-8760.6478437934256</v>
      </c>
    </row>
    <row r="62" spans="1:2" x14ac:dyDescent="0.2">
      <c r="A62" s="19" t="s">
        <v>16</v>
      </c>
      <c r="B62" s="7">
        <v>-8760.6478437934256</v>
      </c>
    </row>
    <row r="63" spans="1:2" x14ac:dyDescent="0.2">
      <c r="A63" s="19" t="s">
        <v>95</v>
      </c>
      <c r="B63" s="7">
        <v>-8760.6478437934256</v>
      </c>
    </row>
    <row r="64" spans="1:2" x14ac:dyDescent="0.2">
      <c r="A64" s="19" t="s">
        <v>51</v>
      </c>
      <c r="B64" s="7">
        <v>-8760.6478437934256</v>
      </c>
    </row>
    <row r="65" spans="1:2" x14ac:dyDescent="0.2">
      <c r="A65" s="19" t="s">
        <v>102</v>
      </c>
      <c r="B65" s="7">
        <v>-8760.6478437934256</v>
      </c>
    </row>
    <row r="66" spans="1:2" x14ac:dyDescent="0.2">
      <c r="A66" s="19" t="s">
        <v>78</v>
      </c>
      <c r="B66" s="7">
        <v>-8786.8432255446914</v>
      </c>
    </row>
    <row r="67" spans="1:2" x14ac:dyDescent="0.2">
      <c r="A67" s="19" t="s">
        <v>183</v>
      </c>
      <c r="B67" s="7">
        <v>-9022.9516742549458</v>
      </c>
    </row>
    <row r="68" spans="1:2" x14ac:dyDescent="0.2">
      <c r="A68" s="21" t="s">
        <v>62</v>
      </c>
      <c r="B68" s="21">
        <v>-9030.4409658681816</v>
      </c>
    </row>
    <row r="69" spans="1:2" x14ac:dyDescent="0.2">
      <c r="A69" s="19" t="s">
        <v>152</v>
      </c>
      <c r="B69" s="7">
        <v>-9092.5577751014589</v>
      </c>
    </row>
    <row r="70" spans="1:2" x14ac:dyDescent="0.2">
      <c r="A70" s="19" t="s">
        <v>57</v>
      </c>
      <c r="B70" s="7">
        <v>-9092.5577751014589</v>
      </c>
    </row>
    <row r="71" spans="1:2" x14ac:dyDescent="0.2">
      <c r="A71" s="19" t="s">
        <v>63</v>
      </c>
      <c r="B71" s="7">
        <v>-9092.5577751014589</v>
      </c>
    </row>
    <row r="72" spans="1:2" x14ac:dyDescent="0.2">
      <c r="A72" s="19" t="s">
        <v>14</v>
      </c>
      <c r="B72" s="7">
        <v>-9092.5577751014589</v>
      </c>
    </row>
    <row r="73" spans="1:2" x14ac:dyDescent="0.2">
      <c r="A73" s="19" t="s">
        <v>9</v>
      </c>
      <c r="B73" s="7">
        <v>-9092.5577751014589</v>
      </c>
    </row>
    <row r="74" spans="1:2" x14ac:dyDescent="0.2">
      <c r="A74" s="19" t="s">
        <v>13</v>
      </c>
      <c r="B74" s="19">
        <v>-9092.5577751014589</v>
      </c>
    </row>
    <row r="75" spans="1:2" x14ac:dyDescent="0.2">
      <c r="A75" s="19" t="s">
        <v>8</v>
      </c>
      <c r="B75" s="7">
        <v>-9092.5577751014589</v>
      </c>
    </row>
    <row r="76" spans="1:2" x14ac:dyDescent="0.2">
      <c r="A76" s="19" t="s">
        <v>54</v>
      </c>
      <c r="B76" s="19">
        <v>-9092.5577751014589</v>
      </c>
    </row>
    <row r="77" spans="1:2" x14ac:dyDescent="0.2">
      <c r="A77" s="19" t="s">
        <v>81</v>
      </c>
      <c r="B77" s="7">
        <v>-9093.8436792091579</v>
      </c>
    </row>
    <row r="78" spans="1:2" x14ac:dyDescent="0.2">
      <c r="A78" s="19" t="s">
        <v>87</v>
      </c>
      <c r="B78" s="7">
        <v>-9163.7084007994454</v>
      </c>
    </row>
    <row r="79" spans="1:2" x14ac:dyDescent="0.2">
      <c r="A79" s="19" t="s">
        <v>61</v>
      </c>
      <c r="B79" s="7">
        <v>-9163.7084007994454</v>
      </c>
    </row>
    <row r="80" spans="1:2" x14ac:dyDescent="0.2">
      <c r="A80" s="19" t="s">
        <v>126</v>
      </c>
      <c r="B80" s="7">
        <v>-9171.327233453927</v>
      </c>
    </row>
    <row r="81" spans="1:2" x14ac:dyDescent="0.2">
      <c r="A81" s="19" t="s">
        <v>129</v>
      </c>
      <c r="B81" s="7">
        <v>-9281.8710805344417</v>
      </c>
    </row>
    <row r="82" spans="1:2" x14ac:dyDescent="0.2">
      <c r="A82" s="19" t="s">
        <v>123</v>
      </c>
      <c r="B82" s="7">
        <v>-9281.8710805344417</v>
      </c>
    </row>
    <row r="83" spans="1:2" x14ac:dyDescent="0.2">
      <c r="A83" s="19" t="s">
        <v>124</v>
      </c>
      <c r="B83" s="7">
        <v>-9281.8710805344417</v>
      </c>
    </row>
    <row r="84" spans="1:2" x14ac:dyDescent="0.2">
      <c r="A84" s="19" t="s">
        <v>53</v>
      </c>
      <c r="B84" s="7">
        <v>-9281.8710805344417</v>
      </c>
    </row>
    <row r="85" spans="1:2" x14ac:dyDescent="0.2">
      <c r="A85" s="19" t="s">
        <v>82</v>
      </c>
      <c r="B85" s="7">
        <v>-9281.8710805344417</v>
      </c>
    </row>
    <row r="86" spans="1:2" x14ac:dyDescent="0.2">
      <c r="A86" s="19" t="s">
        <v>83</v>
      </c>
      <c r="B86" s="7">
        <v>-9281.8710805344417</v>
      </c>
    </row>
    <row r="87" spans="1:2" x14ac:dyDescent="0.2">
      <c r="A87" s="19" t="s">
        <v>101</v>
      </c>
      <c r="B87" s="7">
        <v>-9281.8710805344417</v>
      </c>
    </row>
    <row r="88" spans="1:2" x14ac:dyDescent="0.2">
      <c r="A88" s="19" t="s">
        <v>52</v>
      </c>
      <c r="B88" s="7">
        <v>-9281.8710805344417</v>
      </c>
    </row>
    <row r="89" spans="1:2" x14ac:dyDescent="0.2">
      <c r="A89" s="19" t="s">
        <v>86</v>
      </c>
      <c r="B89" s="7">
        <v>-9281.8710805344417</v>
      </c>
    </row>
    <row r="90" spans="1:2" x14ac:dyDescent="0.2">
      <c r="A90" s="19" t="s">
        <v>79</v>
      </c>
      <c r="B90" s="7">
        <v>-9281.8710805344417</v>
      </c>
    </row>
    <row r="91" spans="1:2" x14ac:dyDescent="0.2">
      <c r="A91" s="19" t="s">
        <v>85</v>
      </c>
      <c r="B91" s="19">
        <v>-9281.8710805344417</v>
      </c>
    </row>
    <row r="92" spans="1:2" x14ac:dyDescent="0.2">
      <c r="A92" s="19" t="s">
        <v>20</v>
      </c>
      <c r="B92" s="7">
        <v>-9281.8710805344417</v>
      </c>
    </row>
    <row r="93" spans="1:2" x14ac:dyDescent="0.2">
      <c r="A93" s="19" t="s">
        <v>15</v>
      </c>
      <c r="B93" s="7">
        <v>-9281.8710805344417</v>
      </c>
    </row>
    <row r="94" spans="1:2" x14ac:dyDescent="0.2">
      <c r="A94" s="19" t="s">
        <v>90</v>
      </c>
      <c r="B94" s="7">
        <v>-9281.8710805344417</v>
      </c>
    </row>
    <row r="95" spans="1:2" x14ac:dyDescent="0.2">
      <c r="A95" s="19" t="s">
        <v>69</v>
      </c>
      <c r="B95" s="7">
        <v>-9281.8710805344417</v>
      </c>
    </row>
    <row r="96" spans="1:2" x14ac:dyDescent="0.2">
      <c r="A96" s="19" t="s">
        <v>68</v>
      </c>
      <c r="B96" s="7">
        <v>-9281.8710805344417</v>
      </c>
    </row>
    <row r="97" spans="1:2" x14ac:dyDescent="0.2">
      <c r="A97" s="19" t="s">
        <v>94</v>
      </c>
      <c r="B97" s="7">
        <v>-9281.8710805344417</v>
      </c>
    </row>
    <row r="98" spans="1:2" x14ac:dyDescent="0.2">
      <c r="A98" s="19" t="s">
        <v>151</v>
      </c>
      <c r="B98" s="7">
        <v>-9844.0142575266909</v>
      </c>
    </row>
    <row r="99" spans="1:2" x14ac:dyDescent="0.2">
      <c r="A99" s="19" t="s">
        <v>111</v>
      </c>
      <c r="B99" s="7">
        <v>-10021.85703164627</v>
      </c>
    </row>
    <row r="100" spans="1:2" x14ac:dyDescent="0.2">
      <c r="A100" s="19" t="s">
        <v>196</v>
      </c>
      <c r="B100" s="7">
        <v>-10472.638501613019</v>
      </c>
    </row>
    <row r="101" spans="1:2" x14ac:dyDescent="0.2">
      <c r="A101" s="19" t="s">
        <v>65</v>
      </c>
      <c r="B101" s="7">
        <v>-11713.181973885017</v>
      </c>
    </row>
    <row r="102" spans="1:2" x14ac:dyDescent="0.2">
      <c r="A102" s="19" t="s">
        <v>191</v>
      </c>
      <c r="B102" s="7">
        <v>-12194.197745754678</v>
      </c>
    </row>
    <row r="103" spans="1:2" x14ac:dyDescent="0.2">
      <c r="A103" s="19" t="s">
        <v>162</v>
      </c>
      <c r="B103" s="7">
        <v>-12622.976780623658</v>
      </c>
    </row>
    <row r="104" spans="1:2" x14ac:dyDescent="0.2">
      <c r="A104" s="19" t="s">
        <v>18</v>
      </c>
      <c r="B104" s="7">
        <v>-12640.428602737933</v>
      </c>
    </row>
    <row r="105" spans="1:2" x14ac:dyDescent="0.2">
      <c r="A105" s="19" t="s">
        <v>5</v>
      </c>
      <c r="B105" s="7">
        <v>-13583.642309442355</v>
      </c>
    </row>
    <row r="106" spans="1:2" x14ac:dyDescent="0.2">
      <c r="A106" s="19" t="s">
        <v>76</v>
      </c>
      <c r="B106" s="7">
        <v>-14188.724729425989</v>
      </c>
    </row>
    <row r="107" spans="1:2" x14ac:dyDescent="0.2">
      <c r="A107" s="19" t="s">
        <v>185</v>
      </c>
      <c r="B107" s="19">
        <v>-14305.833416566851</v>
      </c>
    </row>
    <row r="108" spans="1:2" x14ac:dyDescent="0.2">
      <c r="A108" s="21" t="s">
        <v>75</v>
      </c>
      <c r="B108" s="21">
        <v>-15269.897819314407</v>
      </c>
    </row>
    <row r="109" spans="1:2" x14ac:dyDescent="0.2">
      <c r="A109" s="19" t="s">
        <v>159</v>
      </c>
      <c r="B109" s="7">
        <v>-19752.237196024274</v>
      </c>
    </row>
    <row r="110" spans="1:2" x14ac:dyDescent="0.2">
      <c r="A110" s="19" t="s">
        <v>97</v>
      </c>
      <c r="B110" s="19">
        <v>-20814.756936096175</v>
      </c>
    </row>
    <row r="111" spans="1:2" x14ac:dyDescent="0.2">
      <c r="A111" s="19" t="s">
        <v>88</v>
      </c>
      <c r="B111" s="19">
        <v>-20932.919615831175</v>
      </c>
    </row>
    <row r="112" spans="1:2" x14ac:dyDescent="0.2">
      <c r="A112" s="19" t="s">
        <v>71</v>
      </c>
      <c r="B112" s="19">
        <v>-20932.919615831175</v>
      </c>
    </row>
    <row r="113" spans="1:2" x14ac:dyDescent="0.2">
      <c r="A113" s="19" t="s">
        <v>165</v>
      </c>
      <c r="B113" s="19">
        <v>-22373.796680703799</v>
      </c>
    </row>
    <row r="114" spans="1:2" x14ac:dyDescent="0.2">
      <c r="A114" s="19" t="s">
        <v>70</v>
      </c>
      <c r="B114" s="19">
        <v>-27241.075455666087</v>
      </c>
    </row>
    <row r="115" spans="1:2" x14ac:dyDescent="0.2">
      <c r="A115" s="19" t="s">
        <v>206</v>
      </c>
      <c r="B115" s="19">
        <v>-28472.927688213662</v>
      </c>
    </row>
    <row r="116" spans="1:2" x14ac:dyDescent="0.2">
      <c r="A116" s="19" t="s">
        <v>72</v>
      </c>
      <c r="B116" s="19">
        <v>-30439.03260211397</v>
      </c>
    </row>
    <row r="117" spans="1:2" x14ac:dyDescent="0.2">
      <c r="A117" s="19" t="s">
        <v>187</v>
      </c>
      <c r="B117" s="19">
        <v>-30601.041768892246</v>
      </c>
    </row>
    <row r="118" spans="1:2" x14ac:dyDescent="0.2">
      <c r="A118" s="19" t="s">
        <v>193</v>
      </c>
      <c r="B118" s="19">
        <v>-35777.178409120002</v>
      </c>
    </row>
    <row r="119" spans="1:2" x14ac:dyDescent="0.2">
      <c r="A119" s="19" t="s">
        <v>67</v>
      </c>
      <c r="B119" s="19">
        <v>-38792.42989377676</v>
      </c>
    </row>
    <row r="120" spans="1:2" x14ac:dyDescent="0.2">
      <c r="A120" s="19" t="s">
        <v>147</v>
      </c>
      <c r="B120" s="19">
        <v>-40962.037885866717</v>
      </c>
    </row>
    <row r="121" spans="1:2" x14ac:dyDescent="0.2">
      <c r="A121" s="19" t="s">
        <v>224</v>
      </c>
      <c r="B121" s="19">
        <v>-44692.452846717213</v>
      </c>
    </row>
    <row r="122" spans="1:2" x14ac:dyDescent="0.2">
      <c r="A122" s="19" t="s">
        <v>143</v>
      </c>
      <c r="B122" s="19">
        <v>-44692.452846717213</v>
      </c>
    </row>
    <row r="123" spans="1:2" x14ac:dyDescent="0.2">
      <c r="A123" s="19" t="s">
        <v>105</v>
      </c>
      <c r="B123" s="19">
        <v>-49635.264635075298</v>
      </c>
    </row>
    <row r="124" spans="1:2" x14ac:dyDescent="0.2">
      <c r="A124" s="19" t="s">
        <v>92</v>
      </c>
      <c r="B124" s="19">
        <v>-49859.743662479232</v>
      </c>
    </row>
    <row r="125" spans="1:2" x14ac:dyDescent="0.2">
      <c r="A125" s="19" t="s">
        <v>146</v>
      </c>
      <c r="B125" s="19">
        <v>-50361.498871948272</v>
      </c>
    </row>
    <row r="126" spans="1:2" x14ac:dyDescent="0.2">
      <c r="A126" s="19" t="s">
        <v>197</v>
      </c>
      <c r="B126" s="19">
        <v>-51392.772512572417</v>
      </c>
    </row>
    <row r="127" spans="1:2" x14ac:dyDescent="0.2">
      <c r="A127" s="19" t="s">
        <v>160</v>
      </c>
      <c r="B127" s="19">
        <v>-52512.299439683935</v>
      </c>
    </row>
    <row r="128" spans="1:2" x14ac:dyDescent="0.2">
      <c r="A128" s="19" t="s">
        <v>155</v>
      </c>
      <c r="B128" s="19">
        <v>-62492.296894779698</v>
      </c>
    </row>
    <row r="129" spans="1:2" x14ac:dyDescent="0.2">
      <c r="A129" s="19" t="s">
        <v>121</v>
      </c>
      <c r="B129" s="19">
        <v>-63451.489640741129</v>
      </c>
    </row>
    <row r="130" spans="1:2" x14ac:dyDescent="0.2">
      <c r="A130" s="19" t="s">
        <v>154</v>
      </c>
      <c r="B130" s="19">
        <v>-65272.525892833459</v>
      </c>
    </row>
    <row r="131" spans="1:2" x14ac:dyDescent="0.2">
      <c r="A131" s="19" t="s">
        <v>157</v>
      </c>
      <c r="B131" s="19">
        <v>-65344.862628501432</v>
      </c>
    </row>
    <row r="132" spans="1:2" x14ac:dyDescent="0.2">
      <c r="A132" s="19" t="s">
        <v>166</v>
      </c>
      <c r="B132" s="19">
        <v>-65874.475507765907</v>
      </c>
    </row>
    <row r="133" spans="1:2" x14ac:dyDescent="0.2">
      <c r="A133" s="19" t="s">
        <v>96</v>
      </c>
      <c r="B133" s="19">
        <v>-66677.535950040969</v>
      </c>
    </row>
    <row r="134" spans="1:2" x14ac:dyDescent="0.2">
      <c r="A134" s="19" t="s">
        <v>84</v>
      </c>
      <c r="B134" s="19">
        <v>-68506.972943293091</v>
      </c>
    </row>
    <row r="135" spans="1:2" x14ac:dyDescent="0.2">
      <c r="A135" s="19" t="s">
        <v>139</v>
      </c>
      <c r="B135" s="19">
        <v>-68506.972943293091</v>
      </c>
    </row>
    <row r="136" spans="1:2" x14ac:dyDescent="0.2">
      <c r="A136" s="19" t="s">
        <v>140</v>
      </c>
      <c r="B136" s="19">
        <v>-70708.518186535046</v>
      </c>
    </row>
    <row r="137" spans="1:2" x14ac:dyDescent="0.2">
      <c r="A137" s="19" t="s">
        <v>127</v>
      </c>
      <c r="B137" s="19">
        <v>-72628.199091980234</v>
      </c>
    </row>
    <row r="138" spans="1:2" x14ac:dyDescent="0.2">
      <c r="A138" s="21" t="s">
        <v>141</v>
      </c>
      <c r="B138" s="21">
        <v>-77884.026169799821</v>
      </c>
    </row>
    <row r="139" spans="1:2" x14ac:dyDescent="0.2">
      <c r="A139" s="19" t="s">
        <v>226</v>
      </c>
      <c r="B139" s="19">
        <v>-78015.089037264246</v>
      </c>
    </row>
    <row r="140" spans="1:2" x14ac:dyDescent="0.2">
      <c r="A140" s="19" t="s">
        <v>149</v>
      </c>
      <c r="B140" s="19">
        <v>-93074.517324096349</v>
      </c>
    </row>
    <row r="141" spans="1:2" x14ac:dyDescent="0.2">
      <c r="A141" s="19" t="s">
        <v>98</v>
      </c>
      <c r="B141" s="19">
        <v>-93760.155241712346</v>
      </c>
    </row>
    <row r="142" spans="1:2" x14ac:dyDescent="0.2">
      <c r="A142" s="19" t="s">
        <v>66</v>
      </c>
      <c r="B142" s="19">
        <v>-95922.732948760211</v>
      </c>
    </row>
    <row r="143" spans="1:2" x14ac:dyDescent="0.2">
      <c r="A143" s="19" t="s">
        <v>60</v>
      </c>
      <c r="B143" s="19">
        <v>-96799.716646072819</v>
      </c>
    </row>
    <row r="144" spans="1:2" x14ac:dyDescent="0.2">
      <c r="A144" s="19" t="s">
        <v>161</v>
      </c>
      <c r="B144" s="19">
        <v>-97825.117002536441</v>
      </c>
    </row>
    <row r="145" spans="1:2" x14ac:dyDescent="0.2">
      <c r="A145" s="19" t="s">
        <v>133</v>
      </c>
      <c r="B145" s="19">
        <v>-100611.18666102583</v>
      </c>
    </row>
    <row r="146" spans="1:2" x14ac:dyDescent="0.2">
      <c r="A146" s="19" t="s">
        <v>93</v>
      </c>
      <c r="B146" s="19">
        <v>-102738.04372341075</v>
      </c>
    </row>
    <row r="147" spans="1:2" x14ac:dyDescent="0.2">
      <c r="A147" s="19" t="s">
        <v>21</v>
      </c>
      <c r="B147" s="19">
        <v>-102738.04372341075</v>
      </c>
    </row>
    <row r="148" spans="1:2" x14ac:dyDescent="0.2">
      <c r="A148" s="19" t="s">
        <v>130</v>
      </c>
      <c r="B148" s="19">
        <v>-103665.19901958584</v>
      </c>
    </row>
    <row r="149" spans="1:2" x14ac:dyDescent="0.2">
      <c r="A149" s="19" t="s">
        <v>103</v>
      </c>
      <c r="B149" s="19">
        <v>-103665.19901958584</v>
      </c>
    </row>
    <row r="150" spans="1:2" x14ac:dyDescent="0.2">
      <c r="A150" s="19" t="s">
        <v>132</v>
      </c>
      <c r="B150" s="19">
        <v>-103665.19901958584</v>
      </c>
    </row>
    <row r="151" spans="1:2" x14ac:dyDescent="0.2">
      <c r="A151" s="19" t="s">
        <v>128</v>
      </c>
      <c r="B151" s="19">
        <v>-103665.19901958584</v>
      </c>
    </row>
    <row r="152" spans="1:2" x14ac:dyDescent="0.2">
      <c r="A152" s="19" t="s">
        <v>131</v>
      </c>
      <c r="B152" s="21">
        <v>-103665.19901958584</v>
      </c>
    </row>
    <row r="153" spans="1:2" x14ac:dyDescent="0.2">
      <c r="A153" s="19" t="s">
        <v>142</v>
      </c>
      <c r="B153" s="19">
        <v>-103665.19901958584</v>
      </c>
    </row>
  </sheetData>
  <sortState xmlns:xlrd2="http://schemas.microsoft.com/office/spreadsheetml/2017/richdata2" ref="A9:B153">
    <sortCondition descending="1" ref="B9:B153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B06BF-BE55-4D1F-A2C3-750B6818A650}">
  <dimension ref="A2:H109"/>
  <sheetViews>
    <sheetView tabSelected="1" topLeftCell="A58" workbookViewId="0">
      <selection activeCell="A79" sqref="A79"/>
    </sheetView>
  </sheetViews>
  <sheetFormatPr defaultRowHeight="12.75" x14ac:dyDescent="0.2"/>
  <cols>
    <col min="1" max="1" width="40.5703125" style="1" customWidth="1"/>
    <col min="2" max="2" width="30.7109375" style="1" customWidth="1"/>
    <col min="3" max="3" width="14" style="1" bestFit="1" customWidth="1"/>
    <col min="4" max="16384" width="9.140625" style="1"/>
  </cols>
  <sheetData>
    <row r="2" spans="1:8" ht="15" customHeight="1" x14ac:dyDescent="0.2">
      <c r="B2" s="15" t="str">
        <f>Índice!A8</f>
        <v>MÊS DE CRÉDITO: Setembro de 2022</v>
      </c>
      <c r="C2" s="3"/>
      <c r="D2" s="3"/>
      <c r="H2" s="3"/>
    </row>
    <row r="3" spans="1:8" ht="17.25" customHeight="1" x14ac:dyDescent="0.2">
      <c r="B3" s="15" t="str">
        <f>Índice!A9</f>
        <v>MÊS DE COMPETÊNCIA: Julho de 2022</v>
      </c>
      <c r="C3" s="3"/>
      <c r="D3" s="3"/>
      <c r="H3" s="3"/>
    </row>
    <row r="5" spans="1:8" x14ac:dyDescent="0.2">
      <c r="A5" s="2" t="s">
        <v>169</v>
      </c>
    </row>
    <row r="6" spans="1:8" x14ac:dyDescent="0.2">
      <c r="A6" s="1" t="s">
        <v>170</v>
      </c>
    </row>
    <row r="8" spans="1:8" x14ac:dyDescent="0.2">
      <c r="A8" s="4" t="s">
        <v>3</v>
      </c>
      <c r="B8" s="6" t="s">
        <v>399</v>
      </c>
    </row>
    <row r="9" spans="1:8" x14ac:dyDescent="0.2">
      <c r="A9" s="11" t="s">
        <v>206</v>
      </c>
      <c r="B9" s="25">
        <v>2095596.6993861592</v>
      </c>
      <c r="C9" s="24"/>
    </row>
    <row r="10" spans="1:8" x14ac:dyDescent="0.2">
      <c r="A10" s="18" t="s">
        <v>7</v>
      </c>
      <c r="B10" s="27">
        <v>-287.68387464096179</v>
      </c>
      <c r="C10" s="24"/>
    </row>
    <row r="11" spans="1:8" x14ac:dyDescent="0.2">
      <c r="A11" s="18" t="s">
        <v>81</v>
      </c>
      <c r="B11" s="27">
        <v>-496.81</v>
      </c>
      <c r="C11" s="24"/>
    </row>
    <row r="12" spans="1:8" x14ac:dyDescent="0.2">
      <c r="A12" s="18" t="s">
        <v>187</v>
      </c>
      <c r="B12" s="27">
        <v>-847.06449085082306</v>
      </c>
      <c r="C12" s="24"/>
    </row>
    <row r="13" spans="1:8" x14ac:dyDescent="0.2">
      <c r="A13" s="40" t="s">
        <v>58</v>
      </c>
      <c r="B13" s="41">
        <v>-1134.7483654917849</v>
      </c>
      <c r="C13" s="24"/>
    </row>
    <row r="14" spans="1:8" x14ac:dyDescent="0.2">
      <c r="A14" s="18" t="s">
        <v>80</v>
      </c>
      <c r="B14" s="27">
        <v>-1134.7483654917849</v>
      </c>
      <c r="C14" s="24"/>
    </row>
    <row r="15" spans="1:8" x14ac:dyDescent="0.2">
      <c r="A15" s="18" t="s">
        <v>16</v>
      </c>
      <c r="B15" s="27">
        <v>-1134.7483654917849</v>
      </c>
      <c r="C15" s="24"/>
    </row>
    <row r="16" spans="1:8" x14ac:dyDescent="0.2">
      <c r="A16" s="18" t="s">
        <v>95</v>
      </c>
      <c r="B16" s="27">
        <v>-1134.7483654917849</v>
      </c>
      <c r="C16" s="24"/>
    </row>
    <row r="17" spans="1:3" x14ac:dyDescent="0.2">
      <c r="A17" s="18" t="s">
        <v>51</v>
      </c>
      <c r="B17" s="27">
        <v>-1134.7483654917849</v>
      </c>
      <c r="C17" s="24"/>
    </row>
    <row r="18" spans="1:3" x14ac:dyDescent="0.2">
      <c r="A18" s="18" t="s">
        <v>102</v>
      </c>
      <c r="B18" s="27">
        <v>-1134.7483654917849</v>
      </c>
      <c r="C18" s="24"/>
    </row>
    <row r="19" spans="1:3" x14ac:dyDescent="0.2">
      <c r="A19" s="18" t="s">
        <v>111</v>
      </c>
      <c r="B19" s="27">
        <v>-1134.7483654917849</v>
      </c>
      <c r="C19" s="24"/>
    </row>
    <row r="20" spans="1:3" x14ac:dyDescent="0.2">
      <c r="A20" s="18" t="s">
        <v>129</v>
      </c>
      <c r="B20" s="27">
        <v>-1134.7483654917849</v>
      </c>
      <c r="C20" s="24"/>
    </row>
    <row r="21" spans="1:3" x14ac:dyDescent="0.2">
      <c r="A21" s="18" t="s">
        <v>123</v>
      </c>
      <c r="B21" s="27">
        <v>-1134.7483654917849</v>
      </c>
      <c r="C21" s="24"/>
    </row>
    <row r="22" spans="1:3" x14ac:dyDescent="0.2">
      <c r="A22" s="18" t="s">
        <v>57</v>
      </c>
      <c r="B22" s="27">
        <v>-1134.7483654917849</v>
      </c>
      <c r="C22" s="24"/>
    </row>
    <row r="23" spans="1:3" x14ac:dyDescent="0.2">
      <c r="A23" s="18" t="s">
        <v>124</v>
      </c>
      <c r="B23" s="27">
        <v>-1134.7483654917849</v>
      </c>
      <c r="C23" s="24"/>
    </row>
    <row r="24" spans="1:3" x14ac:dyDescent="0.2">
      <c r="A24" s="18" t="s">
        <v>53</v>
      </c>
      <c r="B24" s="27">
        <v>-1134.7483654917849</v>
      </c>
      <c r="C24" s="24"/>
    </row>
    <row r="25" spans="1:3" x14ac:dyDescent="0.2">
      <c r="A25" s="18" t="s">
        <v>63</v>
      </c>
      <c r="B25" s="27">
        <v>-1134.7483654917849</v>
      </c>
      <c r="C25" s="24"/>
    </row>
    <row r="26" spans="1:3" x14ac:dyDescent="0.2">
      <c r="A26" s="18" t="s">
        <v>14</v>
      </c>
      <c r="B26" s="27">
        <v>-1134.7483654917849</v>
      </c>
      <c r="C26" s="24"/>
    </row>
    <row r="27" spans="1:3" x14ac:dyDescent="0.2">
      <c r="A27" s="18" t="s">
        <v>83</v>
      </c>
      <c r="B27" s="27">
        <v>-1134.7483654917849</v>
      </c>
      <c r="C27" s="24"/>
    </row>
    <row r="28" spans="1:3" x14ac:dyDescent="0.2">
      <c r="A28" s="18" t="s">
        <v>9</v>
      </c>
      <c r="B28" s="27">
        <v>-1134.7483654917849</v>
      </c>
      <c r="C28" s="24"/>
    </row>
    <row r="29" spans="1:3" x14ac:dyDescent="0.2">
      <c r="A29" s="18" t="s">
        <v>101</v>
      </c>
      <c r="B29" s="27">
        <v>-1134.7483654917849</v>
      </c>
      <c r="C29" s="24"/>
    </row>
    <row r="30" spans="1:3" x14ac:dyDescent="0.2">
      <c r="A30" s="18" t="s">
        <v>12</v>
      </c>
      <c r="B30" s="27">
        <v>-1134.7483654917849</v>
      </c>
      <c r="C30" s="24"/>
    </row>
    <row r="31" spans="1:3" x14ac:dyDescent="0.2">
      <c r="A31" s="18" t="s">
        <v>78</v>
      </c>
      <c r="B31" s="27">
        <v>-1134.7483654917849</v>
      </c>
      <c r="C31" s="24"/>
    </row>
    <row r="32" spans="1:3" x14ac:dyDescent="0.2">
      <c r="A32" s="18" t="s">
        <v>52</v>
      </c>
      <c r="B32" s="27">
        <v>-1134.7483654917849</v>
      </c>
      <c r="C32" s="24"/>
    </row>
    <row r="33" spans="1:3" x14ac:dyDescent="0.2">
      <c r="A33" s="18" t="s">
        <v>87</v>
      </c>
      <c r="B33" s="27">
        <v>-1134.7483654917849</v>
      </c>
      <c r="C33" s="24"/>
    </row>
    <row r="34" spans="1:3" x14ac:dyDescent="0.2">
      <c r="A34" s="18" t="s">
        <v>61</v>
      </c>
      <c r="B34" s="27">
        <v>-1134.7483654917849</v>
      </c>
      <c r="C34" s="24"/>
    </row>
    <row r="35" spans="1:3" x14ac:dyDescent="0.2">
      <c r="A35" s="18" t="s">
        <v>8</v>
      </c>
      <c r="B35" s="27">
        <v>-1134.7483654917849</v>
      </c>
      <c r="C35" s="24"/>
    </row>
    <row r="36" spans="1:3" x14ac:dyDescent="0.2">
      <c r="A36" s="18" t="s">
        <v>86</v>
      </c>
      <c r="B36" s="27">
        <v>-1134.7483654917849</v>
      </c>
      <c r="C36" s="24"/>
    </row>
    <row r="37" spans="1:3" x14ac:dyDescent="0.2">
      <c r="A37" s="18" t="s">
        <v>85</v>
      </c>
      <c r="B37" s="27">
        <v>-1134.7483654917849</v>
      </c>
      <c r="C37" s="24"/>
    </row>
    <row r="38" spans="1:3" x14ac:dyDescent="0.2">
      <c r="A38" s="18" t="s">
        <v>20</v>
      </c>
      <c r="B38" s="27">
        <v>-1134.7483654917849</v>
      </c>
      <c r="C38" s="24"/>
    </row>
    <row r="39" spans="1:3" x14ac:dyDescent="0.2">
      <c r="A39" s="18" t="s">
        <v>15</v>
      </c>
      <c r="B39" s="27">
        <v>-1134.7483654917849</v>
      </c>
      <c r="C39" s="24"/>
    </row>
    <row r="40" spans="1:3" x14ac:dyDescent="0.2">
      <c r="A40" s="18" t="s">
        <v>90</v>
      </c>
      <c r="B40" s="27">
        <v>-1134.7483654917849</v>
      </c>
      <c r="C40" s="24"/>
    </row>
    <row r="41" spans="1:3" x14ac:dyDescent="0.2">
      <c r="A41" s="18" t="s">
        <v>69</v>
      </c>
      <c r="B41" s="27">
        <v>-1134.7483654917849</v>
      </c>
      <c r="C41" s="24"/>
    </row>
    <row r="42" spans="1:3" x14ac:dyDescent="0.2">
      <c r="A42" s="18" t="s">
        <v>68</v>
      </c>
      <c r="B42" s="27">
        <v>-1134.7483654917849</v>
      </c>
      <c r="C42" s="24"/>
    </row>
    <row r="43" spans="1:3" x14ac:dyDescent="0.2">
      <c r="A43" s="18" t="s">
        <v>94</v>
      </c>
      <c r="B43" s="27">
        <v>-1134.7483654917849</v>
      </c>
      <c r="C43" s="24"/>
    </row>
    <row r="44" spans="1:3" x14ac:dyDescent="0.2">
      <c r="A44" s="18" t="s">
        <v>156</v>
      </c>
      <c r="B44" s="27">
        <v>-1306.7679819475486</v>
      </c>
      <c r="C44" s="24"/>
    </row>
    <row r="45" spans="1:3" x14ac:dyDescent="0.2">
      <c r="A45" s="18" t="s">
        <v>163</v>
      </c>
      <c r="B45" s="27">
        <v>-1323.0581089987847</v>
      </c>
      <c r="C45" s="24"/>
    </row>
    <row r="46" spans="1:3" x14ac:dyDescent="0.2">
      <c r="A46" s="18" t="s">
        <v>164</v>
      </c>
      <c r="B46" s="27">
        <v>-1396.22</v>
      </c>
      <c r="C46" s="24"/>
    </row>
    <row r="47" spans="1:3" x14ac:dyDescent="0.2">
      <c r="A47" s="18" t="s">
        <v>89</v>
      </c>
      <c r="B47" s="27">
        <v>-1703.5714044616586</v>
      </c>
      <c r="C47" s="24"/>
    </row>
    <row r="48" spans="1:3" x14ac:dyDescent="0.2">
      <c r="A48" s="18" t="s">
        <v>150</v>
      </c>
      <c r="B48" s="27">
        <v>-1902.1084164429192</v>
      </c>
      <c r="C48" s="24"/>
    </row>
    <row r="49" spans="1:3" x14ac:dyDescent="0.2">
      <c r="A49" s="18" t="s">
        <v>158</v>
      </c>
      <c r="B49" s="27">
        <v>-1926.2621551032555</v>
      </c>
      <c r="C49" s="24"/>
    </row>
    <row r="50" spans="1:3" x14ac:dyDescent="0.2">
      <c r="A50" s="18" t="s">
        <v>152</v>
      </c>
      <c r="B50" s="27">
        <v>-2007.3654327429322</v>
      </c>
      <c r="C50" s="24"/>
    </row>
    <row r="51" spans="1:3" x14ac:dyDescent="0.2">
      <c r="A51" s="18" t="s">
        <v>82</v>
      </c>
      <c r="B51" s="27">
        <v>-2007.3654327429322</v>
      </c>
      <c r="C51" s="24"/>
    </row>
    <row r="52" spans="1:3" x14ac:dyDescent="0.2">
      <c r="A52" s="18" t="s">
        <v>13</v>
      </c>
      <c r="B52" s="27">
        <v>-2441.5163474393335</v>
      </c>
      <c r="C52" s="24"/>
    </row>
    <row r="53" spans="1:3" x14ac:dyDescent="0.2">
      <c r="A53" s="18" t="s">
        <v>19</v>
      </c>
      <c r="B53" s="27">
        <v>-2486.2096225339646</v>
      </c>
      <c r="C53" s="24"/>
    </row>
    <row r="54" spans="1:3" x14ac:dyDescent="0.2">
      <c r="A54" s="18" t="s">
        <v>75</v>
      </c>
      <c r="B54" s="27">
        <v>-2796.131894223015</v>
      </c>
      <c r="C54" s="24"/>
    </row>
    <row r="55" spans="1:3" x14ac:dyDescent="0.2">
      <c r="A55" s="18" t="s">
        <v>153</v>
      </c>
      <c r="B55" s="27">
        <v>-2979.8819225226457</v>
      </c>
      <c r="C55" s="24"/>
    </row>
    <row r="56" spans="1:3" x14ac:dyDescent="0.2">
      <c r="A56" s="18" t="s">
        <v>54</v>
      </c>
      <c r="B56" s="27">
        <v>-3242.3878117948152</v>
      </c>
      <c r="C56" s="24"/>
    </row>
    <row r="57" spans="1:3" x14ac:dyDescent="0.2">
      <c r="A57" s="18" t="s">
        <v>148</v>
      </c>
      <c r="B57" s="27">
        <v>-5598.8151522979379</v>
      </c>
      <c r="C57" s="24"/>
    </row>
    <row r="58" spans="1:3" x14ac:dyDescent="0.2">
      <c r="A58" s="18" t="s">
        <v>18</v>
      </c>
      <c r="B58" s="27">
        <v>-7328.4093727651589</v>
      </c>
      <c r="C58" s="24"/>
    </row>
    <row r="59" spans="1:3" x14ac:dyDescent="0.2">
      <c r="A59" s="18" t="s">
        <v>6</v>
      </c>
      <c r="B59" s="27">
        <v>-7337.1477267694545</v>
      </c>
      <c r="C59" s="24"/>
    </row>
    <row r="60" spans="1:3" x14ac:dyDescent="0.2">
      <c r="A60" s="18" t="s">
        <v>165</v>
      </c>
      <c r="B60" s="27">
        <v>-8129.9650667836295</v>
      </c>
      <c r="C60" s="24"/>
    </row>
    <row r="61" spans="1:3" x14ac:dyDescent="0.2">
      <c r="A61" s="18" t="s">
        <v>5</v>
      </c>
      <c r="B61" s="27">
        <v>-8555.9857052067746</v>
      </c>
      <c r="C61" s="24"/>
    </row>
    <row r="62" spans="1:3" x14ac:dyDescent="0.2">
      <c r="A62" s="18" t="s">
        <v>197</v>
      </c>
      <c r="B62" s="27">
        <v>-9877.3099706239718</v>
      </c>
      <c r="C62" s="24"/>
    </row>
    <row r="63" spans="1:3" x14ac:dyDescent="0.2">
      <c r="A63" s="18" t="s">
        <v>151</v>
      </c>
      <c r="B63" s="27">
        <v>-10283.799474663698</v>
      </c>
      <c r="C63" s="24"/>
    </row>
    <row r="64" spans="1:3" x14ac:dyDescent="0.2">
      <c r="A64" s="18" t="s">
        <v>126</v>
      </c>
      <c r="B64" s="27">
        <v>-12035.208432497937</v>
      </c>
      <c r="C64" s="24"/>
    </row>
    <row r="65" spans="1:3" x14ac:dyDescent="0.2">
      <c r="A65" s="18" t="s">
        <v>162</v>
      </c>
      <c r="B65" s="27">
        <v>-15442.891236209369</v>
      </c>
      <c r="C65" s="24"/>
    </row>
    <row r="66" spans="1:3" x14ac:dyDescent="0.2">
      <c r="A66" s="18" t="s">
        <v>76</v>
      </c>
      <c r="B66" s="27">
        <v>-15613.398134154229</v>
      </c>
      <c r="C66" s="24"/>
    </row>
    <row r="67" spans="1:3" x14ac:dyDescent="0.2">
      <c r="A67" s="18" t="s">
        <v>88</v>
      </c>
      <c r="B67" s="27">
        <v>-15613.398134154229</v>
      </c>
      <c r="C67" s="24"/>
    </row>
    <row r="68" spans="1:3" x14ac:dyDescent="0.2">
      <c r="A68" s="18" t="s">
        <v>71</v>
      </c>
      <c r="B68" s="27">
        <v>-15613.398134154229</v>
      </c>
      <c r="C68" s="24"/>
    </row>
    <row r="69" spans="1:3" x14ac:dyDescent="0.2">
      <c r="A69" s="18" t="s">
        <v>97</v>
      </c>
      <c r="B69" s="27">
        <v>-15613.398134154229</v>
      </c>
      <c r="C69" s="24"/>
    </row>
    <row r="70" spans="1:3" x14ac:dyDescent="0.2">
      <c r="A70" s="18" t="s">
        <v>193</v>
      </c>
      <c r="B70" s="27">
        <v>-16009.541906691216</v>
      </c>
      <c r="C70" s="24"/>
    </row>
    <row r="71" spans="1:3" x14ac:dyDescent="0.2">
      <c r="A71" s="18" t="s">
        <v>159</v>
      </c>
      <c r="B71" s="27">
        <v>-17577.102250943619</v>
      </c>
      <c r="C71" s="24"/>
    </row>
    <row r="72" spans="1:3" x14ac:dyDescent="0.2">
      <c r="A72" s="18" t="s">
        <v>70</v>
      </c>
      <c r="B72" s="27">
        <v>-22017.723428347959</v>
      </c>
      <c r="C72" s="24"/>
    </row>
    <row r="73" spans="1:3" x14ac:dyDescent="0.2">
      <c r="A73" s="18" t="s">
        <v>160</v>
      </c>
      <c r="B73" s="27">
        <v>-22442.934143908107</v>
      </c>
      <c r="C73" s="24"/>
    </row>
    <row r="74" spans="1:3" x14ac:dyDescent="0.2">
      <c r="A74" s="18" t="s">
        <v>157</v>
      </c>
      <c r="B74" s="27">
        <v>-23653.431758039009</v>
      </c>
      <c r="C74" s="24"/>
    </row>
    <row r="75" spans="1:3" x14ac:dyDescent="0.2">
      <c r="A75" s="18" t="s">
        <v>146</v>
      </c>
      <c r="B75" s="27">
        <v>-23840.85473179874</v>
      </c>
      <c r="C75" s="24"/>
    </row>
    <row r="76" spans="1:3" x14ac:dyDescent="0.2">
      <c r="A76" s="18" t="s">
        <v>72</v>
      </c>
      <c r="B76" s="27">
        <v>-25168.892342816878</v>
      </c>
      <c r="C76" s="24"/>
    </row>
    <row r="77" spans="1:3" x14ac:dyDescent="0.2">
      <c r="A77" s="18" t="s">
        <v>166</v>
      </c>
      <c r="B77" s="27">
        <v>-28882.01164722945</v>
      </c>
      <c r="C77" s="24"/>
    </row>
    <row r="78" spans="1:3" x14ac:dyDescent="0.2">
      <c r="A78" s="18" t="s">
        <v>134</v>
      </c>
      <c r="B78" s="27">
        <v>-33741.991665605376</v>
      </c>
      <c r="C78" s="24"/>
    </row>
    <row r="79" spans="1:3" x14ac:dyDescent="0.2">
      <c r="A79" s="18" t="s">
        <v>10</v>
      </c>
      <c r="B79" s="27">
        <v>-34643.76069493535</v>
      </c>
      <c r="C79" s="24"/>
    </row>
    <row r="80" spans="1:3" x14ac:dyDescent="0.2">
      <c r="A80" s="18" t="s">
        <v>205</v>
      </c>
      <c r="B80" s="27">
        <v>-36961.664127845805</v>
      </c>
      <c r="C80" s="24"/>
    </row>
    <row r="81" spans="1:3" x14ac:dyDescent="0.2">
      <c r="A81" s="18" t="s">
        <v>141</v>
      </c>
      <c r="B81" s="27">
        <v>-37100.502331152173</v>
      </c>
      <c r="C81" s="24"/>
    </row>
    <row r="82" spans="1:3" x14ac:dyDescent="0.2">
      <c r="A82" s="18" t="s">
        <v>155</v>
      </c>
      <c r="B82" s="27">
        <v>-37470.774065686732</v>
      </c>
      <c r="C82" s="24"/>
    </row>
    <row r="83" spans="1:3" x14ac:dyDescent="0.2">
      <c r="A83" s="18" t="s">
        <v>147</v>
      </c>
      <c r="B83" s="27">
        <v>-39027.232078765592</v>
      </c>
      <c r="C83" s="24"/>
    </row>
    <row r="84" spans="1:3" x14ac:dyDescent="0.2">
      <c r="A84" s="18" t="s">
        <v>154</v>
      </c>
      <c r="B84" s="27">
        <v>-39027.232078765592</v>
      </c>
      <c r="C84" s="24"/>
    </row>
    <row r="85" spans="1:3" x14ac:dyDescent="0.2">
      <c r="A85" s="23" t="s">
        <v>143</v>
      </c>
      <c r="B85" s="26">
        <v>-39027.232078765592</v>
      </c>
      <c r="C85" s="24"/>
    </row>
    <row r="86" spans="1:3" x14ac:dyDescent="0.2">
      <c r="A86" s="18" t="s">
        <v>67</v>
      </c>
      <c r="B86" s="27">
        <v>-39027.232078765592</v>
      </c>
      <c r="C86" s="24"/>
    </row>
    <row r="87" spans="1:3" x14ac:dyDescent="0.2">
      <c r="A87" s="18" t="s">
        <v>121</v>
      </c>
      <c r="B87" s="27">
        <v>-39941.546050368452</v>
      </c>
      <c r="C87" s="24"/>
    </row>
    <row r="88" spans="1:3" x14ac:dyDescent="0.2">
      <c r="A88" s="18" t="s">
        <v>92</v>
      </c>
      <c r="B88" s="27">
        <v>-40369.979229218698</v>
      </c>
      <c r="C88" s="24"/>
    </row>
    <row r="89" spans="1:3" x14ac:dyDescent="0.2">
      <c r="A89" s="18" t="s">
        <v>105</v>
      </c>
      <c r="B89" s="27">
        <v>-44055.859913375978</v>
      </c>
      <c r="C89" s="24"/>
    </row>
    <row r="90" spans="1:3" x14ac:dyDescent="0.2">
      <c r="A90" s="18" t="s">
        <v>226</v>
      </c>
      <c r="B90" s="27">
        <v>-48121.680721448392</v>
      </c>
      <c r="C90" s="24"/>
    </row>
    <row r="91" spans="1:3" x14ac:dyDescent="0.2">
      <c r="A91" s="18" t="s">
        <v>161</v>
      </c>
      <c r="B91" s="27">
        <v>-51240.84</v>
      </c>
      <c r="C91" s="24"/>
    </row>
    <row r="92" spans="1:3" x14ac:dyDescent="0.2">
      <c r="A92" s="18" t="s">
        <v>84</v>
      </c>
      <c r="B92" s="27">
        <v>-52489.554756510996</v>
      </c>
      <c r="C92" s="24"/>
    </row>
    <row r="93" spans="1:3" x14ac:dyDescent="0.2">
      <c r="A93" s="18" t="s">
        <v>66</v>
      </c>
      <c r="B93" s="27">
        <v>-58819.687709615879</v>
      </c>
      <c r="C93" s="24"/>
    </row>
    <row r="94" spans="1:3" x14ac:dyDescent="0.2">
      <c r="A94" s="18" t="s">
        <v>60</v>
      </c>
      <c r="B94" s="27">
        <v>-59681.717968573364</v>
      </c>
      <c r="C94" s="24"/>
    </row>
    <row r="95" spans="1:3" x14ac:dyDescent="0.2">
      <c r="A95" s="18" t="s">
        <v>103</v>
      </c>
      <c r="B95" s="27">
        <v>-60480.576371764095</v>
      </c>
      <c r="C95" s="24"/>
    </row>
    <row r="96" spans="1:3" x14ac:dyDescent="0.2">
      <c r="A96" s="23" t="s">
        <v>96</v>
      </c>
      <c r="B96" s="26">
        <v>-62753.34769203046</v>
      </c>
      <c r="C96" s="24"/>
    </row>
    <row r="97" spans="1:3" x14ac:dyDescent="0.2">
      <c r="A97" s="18" t="s">
        <v>140</v>
      </c>
      <c r="B97" s="27">
        <v>-64556.018809909205</v>
      </c>
      <c r="C97" s="24"/>
    </row>
    <row r="98" spans="1:3" x14ac:dyDescent="0.2">
      <c r="A98" s="18" t="s">
        <v>98</v>
      </c>
      <c r="B98" s="27">
        <v>-64556.018809909205</v>
      </c>
      <c r="C98" s="24"/>
    </row>
    <row r="99" spans="1:3" x14ac:dyDescent="0.2">
      <c r="A99" s="18" t="s">
        <v>149</v>
      </c>
      <c r="B99" s="27">
        <v>-64556.018809909205</v>
      </c>
      <c r="C99" s="24"/>
    </row>
    <row r="100" spans="1:3" x14ac:dyDescent="0.2">
      <c r="A100" s="18" t="s">
        <v>127</v>
      </c>
      <c r="B100" s="27">
        <v>-64556.018809909205</v>
      </c>
      <c r="C100" s="24"/>
    </row>
    <row r="101" spans="1:3" x14ac:dyDescent="0.2">
      <c r="A101" s="18" t="s">
        <v>139</v>
      </c>
      <c r="B101" s="27">
        <v>-64556.018809909205</v>
      </c>
      <c r="C101" s="24"/>
    </row>
    <row r="102" spans="1:3" x14ac:dyDescent="0.2">
      <c r="A102" s="18" t="s">
        <v>133</v>
      </c>
      <c r="B102" s="27">
        <v>-64556.018809909205</v>
      </c>
      <c r="C102" s="24"/>
    </row>
    <row r="103" spans="1:3" x14ac:dyDescent="0.2">
      <c r="A103" s="23" t="s">
        <v>93</v>
      </c>
      <c r="B103" s="26">
        <v>-65535.285971893558</v>
      </c>
      <c r="C103" s="24"/>
    </row>
    <row r="104" spans="1:3" x14ac:dyDescent="0.2">
      <c r="A104" s="18" t="s">
        <v>21</v>
      </c>
      <c r="B104" s="27">
        <v>-65535.285971893558</v>
      </c>
      <c r="C104" s="24"/>
    </row>
    <row r="105" spans="1:3" x14ac:dyDescent="0.2">
      <c r="A105" s="18" t="s">
        <v>132</v>
      </c>
      <c r="B105" s="27">
        <v>-66448.876371764083</v>
      </c>
      <c r="C105" s="24"/>
    </row>
    <row r="106" spans="1:3" x14ac:dyDescent="0.2">
      <c r="A106" s="18" t="s">
        <v>128</v>
      </c>
      <c r="B106" s="27">
        <v>-66448.876371764083</v>
      </c>
      <c r="C106" s="24"/>
    </row>
    <row r="107" spans="1:3" x14ac:dyDescent="0.2">
      <c r="A107" s="18" t="s">
        <v>131</v>
      </c>
      <c r="B107" s="27">
        <v>-66448.876371764083</v>
      </c>
      <c r="C107" s="24"/>
    </row>
    <row r="108" spans="1:3" x14ac:dyDescent="0.2">
      <c r="A108" s="18" t="s">
        <v>142</v>
      </c>
      <c r="B108" s="27">
        <v>-66448.876371764083</v>
      </c>
      <c r="C108" s="24"/>
    </row>
    <row r="109" spans="1:3" x14ac:dyDescent="0.2">
      <c r="A109" s="18" t="s">
        <v>130</v>
      </c>
      <c r="B109" s="27">
        <v>-66448.876371764083</v>
      </c>
    </row>
  </sheetData>
  <sortState xmlns:xlrd2="http://schemas.microsoft.com/office/spreadsheetml/2017/richdata2" ref="E9:F166">
    <sortCondition descending="1" ref="F9:F166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B98CE6-0A33-43DA-8619-4A928D3C15E2}">
  <dimension ref="A2:H11"/>
  <sheetViews>
    <sheetView workbookViewId="0">
      <selection activeCell="E9" sqref="E9:E10"/>
    </sheetView>
  </sheetViews>
  <sheetFormatPr defaultRowHeight="12.75" x14ac:dyDescent="0.2"/>
  <cols>
    <col min="1" max="1" width="44" style="13" customWidth="1"/>
    <col min="2" max="3" width="30.7109375" style="13" customWidth="1"/>
    <col min="4" max="4" width="11.7109375" style="13" bestFit="1" customWidth="1"/>
    <col min="5" max="5" width="11.28515625" style="13" bestFit="1" customWidth="1"/>
    <col min="6" max="6" width="10.28515625" style="13" bestFit="1" customWidth="1"/>
    <col min="7" max="7" width="13.140625" style="13" customWidth="1"/>
    <col min="8" max="8" width="11.28515625" style="13" bestFit="1" customWidth="1"/>
    <col min="9" max="16384" width="9.140625" style="13"/>
  </cols>
  <sheetData>
    <row r="2" spans="1:8" ht="15" customHeight="1" x14ac:dyDescent="0.2">
      <c r="B2" s="15" t="str">
        <f>Índice!A8</f>
        <v>MÊS DE CRÉDITO: Setembro de 2022</v>
      </c>
      <c r="C2" s="14"/>
      <c r="E2" s="14"/>
    </row>
    <row r="3" spans="1:8" ht="16.5" customHeight="1" x14ac:dyDescent="0.2">
      <c r="B3" s="15" t="str">
        <f>Índice!A9</f>
        <v>MÊS DE COMPETÊNCIA: Julho de 2022</v>
      </c>
      <c r="C3" s="14"/>
      <c r="E3" s="14"/>
    </row>
    <row r="5" spans="1:8" x14ac:dyDescent="0.2">
      <c r="A5" s="15" t="s">
        <v>213</v>
      </c>
    </row>
    <row r="6" spans="1:8" x14ac:dyDescent="0.2">
      <c r="A6" s="13" t="s">
        <v>207</v>
      </c>
    </row>
    <row r="8" spans="1:8" x14ac:dyDescent="0.2">
      <c r="A8" s="16" t="s">
        <v>208</v>
      </c>
      <c r="B8" s="17" t="s">
        <v>211</v>
      </c>
      <c r="C8" s="33" t="s">
        <v>212</v>
      </c>
    </row>
    <row r="9" spans="1:8" x14ac:dyDescent="0.2">
      <c r="A9" s="18" t="s">
        <v>209</v>
      </c>
      <c r="B9" s="31">
        <v>17394.93</v>
      </c>
      <c r="C9" s="19">
        <v>275740.51</v>
      </c>
      <c r="D9" s="39"/>
      <c r="E9" s="24"/>
      <c r="F9" s="24"/>
      <c r="G9" s="24"/>
      <c r="H9" s="38"/>
    </row>
    <row r="10" spans="1:8" x14ac:dyDescent="0.2">
      <c r="A10" s="18" t="s">
        <v>210</v>
      </c>
      <c r="B10" s="31">
        <v>127410.33</v>
      </c>
      <c r="C10" s="19">
        <v>1954251.03</v>
      </c>
      <c r="D10" s="39"/>
      <c r="E10" s="24"/>
      <c r="F10" s="24"/>
      <c r="G10" s="24"/>
      <c r="H10" s="38"/>
    </row>
    <row r="11" spans="1:8" x14ac:dyDescent="0.2">
      <c r="A11" s="16" t="s">
        <v>144</v>
      </c>
      <c r="B11" s="32">
        <f>SUM(B9:B10)</f>
        <v>144805.26</v>
      </c>
      <c r="C11" s="20">
        <f>SUM(C9:C10)</f>
        <v>2229991.54</v>
      </c>
      <c r="D11" s="2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5510B-230C-44ED-9BEC-5963025AEE13}">
  <dimension ref="A2:H138"/>
  <sheetViews>
    <sheetView topLeftCell="A92" workbookViewId="0">
      <selection activeCell="H114" sqref="H114"/>
    </sheetView>
  </sheetViews>
  <sheetFormatPr defaultRowHeight="12.75" x14ac:dyDescent="0.2"/>
  <cols>
    <col min="1" max="1" width="40.5703125" style="1" customWidth="1"/>
    <col min="2" max="2" width="38.42578125" style="1" bestFit="1" customWidth="1"/>
    <col min="3" max="3" width="9.140625" style="1" customWidth="1"/>
    <col min="4" max="16384" width="9.140625" style="1"/>
  </cols>
  <sheetData>
    <row r="2" spans="1:8" ht="15" customHeight="1" x14ac:dyDescent="0.2">
      <c r="B2" s="15" t="str">
        <f>Índice!A8</f>
        <v>MÊS DE CRÉDITO: Setembro de 2022</v>
      </c>
      <c r="C2" s="3"/>
      <c r="D2" s="3"/>
      <c r="H2" s="3"/>
    </row>
    <row r="3" spans="1:8" ht="15" customHeight="1" x14ac:dyDescent="0.2">
      <c r="B3" s="15" t="str">
        <f>Índice!A9</f>
        <v>MÊS DE COMPETÊNCIA: Julho de 2022</v>
      </c>
      <c r="C3" s="3"/>
      <c r="D3" s="3"/>
      <c r="H3" s="3"/>
    </row>
    <row r="5" spans="1:8" x14ac:dyDescent="0.2">
      <c r="A5" s="2" t="s">
        <v>218</v>
      </c>
    </row>
    <row r="6" spans="1:8" x14ac:dyDescent="0.2">
      <c r="A6" s="1" t="s">
        <v>207</v>
      </c>
    </row>
    <row r="8" spans="1:8" x14ac:dyDescent="0.2">
      <c r="A8" s="4" t="s">
        <v>3</v>
      </c>
      <c r="B8" s="6" t="s">
        <v>393</v>
      </c>
    </row>
    <row r="9" spans="1:8" x14ac:dyDescent="0.2">
      <c r="A9" s="11" t="s">
        <v>73</v>
      </c>
      <c r="B9" s="12">
        <v>3830950.2750882786</v>
      </c>
    </row>
    <row r="10" spans="1:8" x14ac:dyDescent="0.2">
      <c r="A10" s="18" t="s">
        <v>171</v>
      </c>
      <c r="B10" s="19">
        <v>-33.127003782573212</v>
      </c>
      <c r="F10" s="13"/>
    </row>
    <row r="11" spans="1:8" x14ac:dyDescent="0.2">
      <c r="A11" s="18" t="s">
        <v>74</v>
      </c>
      <c r="B11" s="19">
        <v>-33.127003782573212</v>
      </c>
      <c r="F11" s="13"/>
    </row>
    <row r="12" spans="1:8" x14ac:dyDescent="0.2">
      <c r="A12" s="18" t="s">
        <v>55</v>
      </c>
      <c r="B12" s="19">
        <v>-34.78474635242992</v>
      </c>
      <c r="F12" s="13"/>
    </row>
    <row r="13" spans="1:8" x14ac:dyDescent="0.2">
      <c r="A13" s="5" t="s">
        <v>107</v>
      </c>
      <c r="B13" s="7">
        <v>-67.911750135003132</v>
      </c>
      <c r="F13" s="13"/>
    </row>
    <row r="14" spans="1:8" x14ac:dyDescent="0.2">
      <c r="A14" s="5" t="s">
        <v>121</v>
      </c>
      <c r="B14" s="7">
        <v>-183.82968923539815</v>
      </c>
      <c r="F14" s="13"/>
    </row>
    <row r="15" spans="1:8" x14ac:dyDescent="0.2">
      <c r="A15" s="5" t="s">
        <v>205</v>
      </c>
      <c r="B15" s="7">
        <v>-183.82968923539815</v>
      </c>
      <c r="F15" s="13"/>
    </row>
    <row r="16" spans="1:8" x14ac:dyDescent="0.2">
      <c r="A16" s="5" t="s">
        <v>179</v>
      </c>
      <c r="B16" s="7">
        <v>-211.40177058671327</v>
      </c>
      <c r="F16" s="13"/>
    </row>
    <row r="17" spans="1:6" x14ac:dyDescent="0.2">
      <c r="A17" s="5" t="s">
        <v>188</v>
      </c>
      <c r="B17" s="7">
        <v>-273.29778120622632</v>
      </c>
      <c r="F17" s="13"/>
    </row>
    <row r="18" spans="1:6" x14ac:dyDescent="0.2">
      <c r="A18" s="5" t="s">
        <v>110</v>
      </c>
      <c r="B18" s="7">
        <v>-273.29778120622632</v>
      </c>
      <c r="F18" s="13"/>
    </row>
    <row r="19" spans="1:6" x14ac:dyDescent="0.2">
      <c r="A19" s="5" t="s">
        <v>108</v>
      </c>
      <c r="B19" s="7">
        <v>-308.08252755865624</v>
      </c>
      <c r="F19" s="13"/>
    </row>
    <row r="20" spans="1:6" x14ac:dyDescent="0.2">
      <c r="A20" s="5" t="s">
        <v>151</v>
      </c>
      <c r="B20" s="7">
        <v>-308.72363700407544</v>
      </c>
      <c r="F20" s="13"/>
    </row>
    <row r="21" spans="1:6" x14ac:dyDescent="0.2">
      <c r="A21" s="5" t="s">
        <v>200</v>
      </c>
      <c r="B21" s="7">
        <v>-494.44651979098512</v>
      </c>
      <c r="F21" s="13"/>
    </row>
    <row r="22" spans="1:6" x14ac:dyDescent="0.2">
      <c r="A22" s="5" t="s">
        <v>206</v>
      </c>
      <c r="B22" s="7">
        <v>-577.1468964047325</v>
      </c>
      <c r="F22" s="13"/>
    </row>
    <row r="23" spans="1:6" x14ac:dyDescent="0.2">
      <c r="A23" s="5" t="s">
        <v>187</v>
      </c>
      <c r="B23" s="7">
        <v>-762.42232131583262</v>
      </c>
      <c r="F23" s="13"/>
    </row>
    <row r="24" spans="1:6" x14ac:dyDescent="0.2">
      <c r="A24" s="5" t="s">
        <v>190</v>
      </c>
      <c r="B24" s="7">
        <v>-879.10464079443636</v>
      </c>
      <c r="F24" s="13"/>
    </row>
    <row r="25" spans="1:6" x14ac:dyDescent="0.2">
      <c r="A25" s="5" t="s">
        <v>202</v>
      </c>
      <c r="B25" s="7">
        <v>-879.10464079443636</v>
      </c>
      <c r="F25" s="13"/>
    </row>
    <row r="26" spans="1:6" x14ac:dyDescent="0.2">
      <c r="A26" s="5" t="s">
        <v>155</v>
      </c>
      <c r="B26" s="7">
        <v>-946.2520105512308</v>
      </c>
      <c r="F26" s="13"/>
    </row>
    <row r="27" spans="1:6" x14ac:dyDescent="0.2">
      <c r="A27" s="5" t="s">
        <v>160</v>
      </c>
      <c r="B27" s="7">
        <v>-946.2520105512308</v>
      </c>
      <c r="F27" s="13"/>
    </row>
    <row r="28" spans="1:6" x14ac:dyDescent="0.2">
      <c r="A28" s="5" t="s">
        <v>173</v>
      </c>
      <c r="B28" s="7">
        <v>-987.16880544829746</v>
      </c>
      <c r="F28" s="13"/>
    </row>
    <row r="29" spans="1:6" x14ac:dyDescent="0.2">
      <c r="A29" s="5" t="s">
        <v>184</v>
      </c>
      <c r="B29" s="7">
        <v>-987.16880544829746</v>
      </c>
      <c r="F29" s="13"/>
    </row>
    <row r="30" spans="1:6" x14ac:dyDescent="0.2">
      <c r="A30" s="5" t="s">
        <v>203</v>
      </c>
      <c r="B30" s="7">
        <v>-987.16880544829746</v>
      </c>
      <c r="F30" s="13"/>
    </row>
    <row r="31" spans="1:6" x14ac:dyDescent="0.2">
      <c r="A31" s="5" t="s">
        <v>7</v>
      </c>
      <c r="B31" s="7">
        <v>-1190.5346676643901</v>
      </c>
      <c r="F31" s="13"/>
    </row>
    <row r="32" spans="1:6" x14ac:dyDescent="0.2">
      <c r="A32" s="5" t="s">
        <v>192</v>
      </c>
      <c r="B32" s="7">
        <v>-1251.4382250223584</v>
      </c>
      <c r="F32" s="13"/>
    </row>
    <row r="33" spans="1:6" x14ac:dyDescent="0.2">
      <c r="A33" s="18" t="s">
        <v>146</v>
      </c>
      <c r="B33" s="19">
        <v>-1270.4915245767529</v>
      </c>
      <c r="F33" s="13"/>
    </row>
    <row r="34" spans="1:6" x14ac:dyDescent="0.2">
      <c r="A34" s="5" t="s">
        <v>91</v>
      </c>
      <c r="B34" s="7">
        <v>-1292.2739816223291</v>
      </c>
      <c r="F34" s="13"/>
    </row>
    <row r="35" spans="1:6" x14ac:dyDescent="0.2">
      <c r="A35" s="5" t="s">
        <v>175</v>
      </c>
      <c r="B35" s="7">
        <v>-1339.933757976589</v>
      </c>
      <c r="F35" s="13"/>
    </row>
    <row r="36" spans="1:6" x14ac:dyDescent="0.2">
      <c r="A36" s="5" t="s">
        <v>178</v>
      </c>
      <c r="B36" s="7">
        <v>-1339.933757976589</v>
      </c>
      <c r="F36" s="13"/>
    </row>
    <row r="37" spans="1:6" x14ac:dyDescent="0.2">
      <c r="A37" s="5" t="s">
        <v>182</v>
      </c>
      <c r="B37" s="7">
        <v>-1339.933757976589</v>
      </c>
      <c r="F37" s="13"/>
    </row>
    <row r="38" spans="1:6" x14ac:dyDescent="0.2">
      <c r="A38" s="5" t="s">
        <v>189</v>
      </c>
      <c r="B38" s="7">
        <v>-1339.933757976589</v>
      </c>
      <c r="F38" s="13"/>
    </row>
    <row r="39" spans="1:6" x14ac:dyDescent="0.2">
      <c r="A39" s="5" t="s">
        <v>177</v>
      </c>
      <c r="B39" s="7">
        <v>-1536.1822310808668</v>
      </c>
      <c r="F39" s="13"/>
    </row>
    <row r="40" spans="1:6" x14ac:dyDescent="0.2">
      <c r="A40" s="5" t="s">
        <v>180</v>
      </c>
      <c r="B40" s="7">
        <v>-1909.623644224255</v>
      </c>
      <c r="F40" s="13"/>
    </row>
    <row r="41" spans="1:6" x14ac:dyDescent="0.2">
      <c r="A41" s="5" t="s">
        <v>198</v>
      </c>
      <c r="B41" s="7">
        <v>-1909.623644224255</v>
      </c>
      <c r="F41" s="13"/>
    </row>
    <row r="42" spans="1:6" x14ac:dyDescent="0.2">
      <c r="A42" s="5" t="s">
        <v>194</v>
      </c>
      <c r="B42" s="7">
        <v>-1993.2307131415876</v>
      </c>
      <c r="F42" s="13"/>
    </row>
    <row r="43" spans="1:6" x14ac:dyDescent="0.2">
      <c r="A43" s="5" t="s">
        <v>6</v>
      </c>
      <c r="B43" s="7">
        <v>-2482.4622743821888</v>
      </c>
      <c r="F43" s="13"/>
    </row>
    <row r="44" spans="1:6" x14ac:dyDescent="0.2">
      <c r="A44" s="5" t="s">
        <v>76</v>
      </c>
      <c r="B44" s="7">
        <v>-2537.2406317862087</v>
      </c>
      <c r="F44" s="13"/>
    </row>
    <row r="45" spans="1:6" x14ac:dyDescent="0.2">
      <c r="A45" s="5" t="s">
        <v>67</v>
      </c>
      <c r="B45" s="7">
        <v>-2537.2406317862087</v>
      </c>
      <c r="F45" s="13"/>
    </row>
    <row r="46" spans="1:6" x14ac:dyDescent="0.2">
      <c r="A46" s="5" t="s">
        <v>150</v>
      </c>
      <c r="B46" s="7">
        <v>-2897.1023900909395</v>
      </c>
      <c r="F46" s="13"/>
    </row>
    <row r="47" spans="1:6" x14ac:dyDescent="0.2">
      <c r="A47" s="5" t="s">
        <v>204</v>
      </c>
      <c r="B47" s="7">
        <v>-3660.2420414093835</v>
      </c>
      <c r="F47" s="13"/>
    </row>
    <row r="48" spans="1:6" x14ac:dyDescent="0.2">
      <c r="A48" s="5" t="s">
        <v>89</v>
      </c>
      <c r="B48" s="7">
        <v>-3804.5197555486729</v>
      </c>
      <c r="F48" s="13"/>
    </row>
    <row r="49" spans="1:6" x14ac:dyDescent="0.2">
      <c r="A49" s="5" t="s">
        <v>159</v>
      </c>
      <c r="B49" s="7">
        <v>-3946.3732547010982</v>
      </c>
      <c r="F49" s="13"/>
    </row>
    <row r="50" spans="1:6" x14ac:dyDescent="0.2">
      <c r="A50" s="5" t="s">
        <v>163</v>
      </c>
      <c r="B50" s="7">
        <v>-4573.137289497141</v>
      </c>
      <c r="F50" s="13"/>
    </row>
    <row r="51" spans="1:6" x14ac:dyDescent="0.2">
      <c r="A51" s="5" t="s">
        <v>19</v>
      </c>
      <c r="B51" s="7">
        <v>-4956.3324336732612</v>
      </c>
      <c r="F51" s="13"/>
    </row>
    <row r="52" spans="1:6" x14ac:dyDescent="0.2">
      <c r="A52" s="5" t="s">
        <v>100</v>
      </c>
      <c r="B52" s="7">
        <v>-5588.597546018028</v>
      </c>
      <c r="F52" s="13"/>
    </row>
    <row r="53" spans="1:6" x14ac:dyDescent="0.2">
      <c r="A53" s="5" t="s">
        <v>11</v>
      </c>
      <c r="B53" s="7">
        <v>-5779.7992877289871</v>
      </c>
      <c r="F53" s="13"/>
    </row>
    <row r="54" spans="1:6" x14ac:dyDescent="0.2">
      <c r="A54" s="5" t="s">
        <v>147</v>
      </c>
      <c r="B54" s="7">
        <v>-6204.9210605924645</v>
      </c>
      <c r="F54" s="13"/>
    </row>
    <row r="55" spans="1:6" x14ac:dyDescent="0.2">
      <c r="A55" s="5" t="s">
        <v>12</v>
      </c>
      <c r="B55" s="7">
        <v>-6272.8328107274683</v>
      </c>
      <c r="F55" s="13"/>
    </row>
    <row r="56" spans="1:6" x14ac:dyDescent="0.2">
      <c r="A56" s="5" t="s">
        <v>62</v>
      </c>
      <c r="B56" s="7">
        <v>-6654.5306348846025</v>
      </c>
      <c r="F56" s="13"/>
    </row>
    <row r="57" spans="1:6" x14ac:dyDescent="0.2">
      <c r="A57" s="5" t="s">
        <v>78</v>
      </c>
      <c r="B57" s="7">
        <v>-6654.5306348846025</v>
      </c>
      <c r="F57" s="13"/>
    </row>
    <row r="58" spans="1:6" x14ac:dyDescent="0.2">
      <c r="A58" s="5" t="s">
        <v>152</v>
      </c>
      <c r="B58" s="7">
        <v>-6713.0013951110086</v>
      </c>
      <c r="F58" s="13"/>
    </row>
    <row r="59" spans="1:6" x14ac:dyDescent="0.2">
      <c r="A59" s="5" t="s">
        <v>72</v>
      </c>
      <c r="B59" s="7">
        <v>-6713.0013951110086</v>
      </c>
      <c r="F59" s="13"/>
    </row>
    <row r="60" spans="1:6" x14ac:dyDescent="0.2">
      <c r="A60" s="5" t="s">
        <v>57</v>
      </c>
      <c r="B60" s="7">
        <v>-6713.0013951110086</v>
      </c>
      <c r="F60" s="13"/>
    </row>
    <row r="61" spans="1:6" x14ac:dyDescent="0.2">
      <c r="A61" s="5" t="s">
        <v>63</v>
      </c>
      <c r="B61" s="7">
        <v>-6713.0013951110086</v>
      </c>
      <c r="F61" s="13"/>
    </row>
    <row r="62" spans="1:6" x14ac:dyDescent="0.2">
      <c r="A62" s="5" t="s">
        <v>14</v>
      </c>
      <c r="B62" s="7">
        <v>-6713.0013951110086</v>
      </c>
      <c r="F62" s="13"/>
    </row>
    <row r="63" spans="1:6" x14ac:dyDescent="0.2">
      <c r="A63" s="5" t="s">
        <v>70</v>
      </c>
      <c r="B63" s="7">
        <v>-6713.0013951110086</v>
      </c>
      <c r="F63" s="13"/>
    </row>
    <row r="64" spans="1:6" x14ac:dyDescent="0.2">
      <c r="A64" s="5" t="s">
        <v>9</v>
      </c>
      <c r="B64" s="7">
        <v>-6713.0013951110086</v>
      </c>
      <c r="F64" s="13"/>
    </row>
    <row r="65" spans="1:6" x14ac:dyDescent="0.2">
      <c r="A65" s="5" t="s">
        <v>13</v>
      </c>
      <c r="B65" s="7">
        <v>-6713.0013951110086</v>
      </c>
      <c r="F65" s="13"/>
    </row>
    <row r="66" spans="1:6" x14ac:dyDescent="0.2">
      <c r="A66" s="5" t="s">
        <v>5</v>
      </c>
      <c r="B66" s="7">
        <v>-6713.0013951110086</v>
      </c>
      <c r="F66" s="13"/>
    </row>
    <row r="67" spans="1:6" x14ac:dyDescent="0.2">
      <c r="A67" s="5" t="s">
        <v>8</v>
      </c>
      <c r="B67" s="7">
        <v>-6713.0013951110086</v>
      </c>
      <c r="F67" s="13"/>
    </row>
    <row r="68" spans="1:6" x14ac:dyDescent="0.2">
      <c r="A68" s="5" t="s">
        <v>18</v>
      </c>
      <c r="B68" s="7">
        <v>-6713.0013951110086</v>
      </c>
      <c r="F68" s="13"/>
    </row>
    <row r="69" spans="1:6" x14ac:dyDescent="0.2">
      <c r="A69" s="5" t="s">
        <v>81</v>
      </c>
      <c r="B69" s="7">
        <v>-6762.5947995384631</v>
      </c>
      <c r="F69" s="13"/>
    </row>
    <row r="70" spans="1:6" x14ac:dyDescent="0.2">
      <c r="A70" s="5" t="s">
        <v>80</v>
      </c>
      <c r="B70" s="7">
        <v>-6859.0890705947813</v>
      </c>
      <c r="F70" s="13"/>
    </row>
    <row r="71" spans="1:6" x14ac:dyDescent="0.2">
      <c r="A71" s="5" t="s">
        <v>16</v>
      </c>
      <c r="B71" s="7">
        <v>-6859.0890705947813</v>
      </c>
      <c r="F71" s="13"/>
    </row>
    <row r="72" spans="1:6" x14ac:dyDescent="0.2">
      <c r="A72" s="5" t="s">
        <v>95</v>
      </c>
      <c r="B72" s="7">
        <v>-6859.0890705947813</v>
      </c>
      <c r="F72" s="13"/>
    </row>
    <row r="73" spans="1:6" x14ac:dyDescent="0.2">
      <c r="A73" s="5" t="s">
        <v>51</v>
      </c>
      <c r="B73" s="7">
        <v>-6859.0890705947813</v>
      </c>
      <c r="F73" s="13"/>
    </row>
    <row r="74" spans="1:6" x14ac:dyDescent="0.2">
      <c r="A74" s="5" t="s">
        <v>102</v>
      </c>
      <c r="B74" s="7">
        <v>-6859.0890705947813</v>
      </c>
      <c r="F74" s="13"/>
    </row>
    <row r="75" spans="1:6" x14ac:dyDescent="0.2">
      <c r="A75" s="5" t="s">
        <v>111</v>
      </c>
      <c r="B75" s="7">
        <v>-6859.0890705947813</v>
      </c>
      <c r="F75" s="13"/>
    </row>
    <row r="76" spans="1:6" x14ac:dyDescent="0.2">
      <c r="A76" s="23" t="s">
        <v>224</v>
      </c>
      <c r="B76" s="21">
        <v>-6859.0890705947813</v>
      </c>
      <c r="F76" s="13"/>
    </row>
    <row r="77" spans="1:6" x14ac:dyDescent="0.2">
      <c r="A77" s="5" t="s">
        <v>129</v>
      </c>
      <c r="B77" s="7">
        <v>-6859.0890705947813</v>
      </c>
      <c r="F77" s="13"/>
    </row>
    <row r="78" spans="1:6" x14ac:dyDescent="0.2">
      <c r="A78" s="5" t="s">
        <v>123</v>
      </c>
      <c r="B78" s="7">
        <v>-6859.0890705947813</v>
      </c>
      <c r="F78" s="13"/>
    </row>
    <row r="79" spans="1:6" x14ac:dyDescent="0.2">
      <c r="A79" s="5" t="s">
        <v>143</v>
      </c>
      <c r="B79" s="7">
        <v>-6859.0890705947813</v>
      </c>
      <c r="C79" s="8"/>
      <c r="F79" s="13"/>
    </row>
    <row r="80" spans="1:6" x14ac:dyDescent="0.2">
      <c r="A80" s="5" t="s">
        <v>124</v>
      </c>
      <c r="B80" s="7">
        <v>-6859.0890705947813</v>
      </c>
      <c r="F80" s="13"/>
    </row>
    <row r="81" spans="1:6" x14ac:dyDescent="0.2">
      <c r="A81" s="5" t="s">
        <v>53</v>
      </c>
      <c r="B81" s="7">
        <v>-6859.0890705947813</v>
      </c>
      <c r="F81" s="13"/>
    </row>
    <row r="82" spans="1:6" x14ac:dyDescent="0.2">
      <c r="A82" s="5" t="s">
        <v>88</v>
      </c>
      <c r="B82" s="7">
        <v>-6859.0890705947813</v>
      </c>
      <c r="F82" s="13"/>
    </row>
    <row r="83" spans="1:6" x14ac:dyDescent="0.2">
      <c r="A83" s="5" t="s">
        <v>82</v>
      </c>
      <c r="B83" s="7">
        <v>-6859.0890705947813</v>
      </c>
      <c r="F83" s="13"/>
    </row>
    <row r="84" spans="1:6" x14ac:dyDescent="0.2">
      <c r="A84" s="5" t="s">
        <v>83</v>
      </c>
      <c r="B84" s="7">
        <v>-6859.0890705947813</v>
      </c>
      <c r="F84" s="13"/>
    </row>
    <row r="85" spans="1:6" x14ac:dyDescent="0.2">
      <c r="A85" s="5" t="s">
        <v>101</v>
      </c>
      <c r="B85" s="7">
        <v>-6859.0890705947813</v>
      </c>
      <c r="F85" s="13"/>
    </row>
    <row r="86" spans="1:6" x14ac:dyDescent="0.2">
      <c r="A86" s="5" t="s">
        <v>134</v>
      </c>
      <c r="B86" s="7">
        <v>-6859.0890705947813</v>
      </c>
      <c r="F86" s="13"/>
    </row>
    <row r="87" spans="1:6" x14ac:dyDescent="0.2">
      <c r="A87" s="5" t="s">
        <v>52</v>
      </c>
      <c r="B87" s="7">
        <v>-6859.0890705947813</v>
      </c>
      <c r="F87" s="13"/>
    </row>
    <row r="88" spans="1:6" x14ac:dyDescent="0.2">
      <c r="A88" s="5" t="s">
        <v>71</v>
      </c>
      <c r="B88" s="7">
        <v>-6859.0890705947813</v>
      </c>
      <c r="F88" s="13"/>
    </row>
    <row r="89" spans="1:6" x14ac:dyDescent="0.2">
      <c r="A89" s="5" t="s">
        <v>87</v>
      </c>
      <c r="B89" s="7">
        <v>-6859.0890705947813</v>
      </c>
      <c r="F89" s="13"/>
    </row>
    <row r="90" spans="1:6" x14ac:dyDescent="0.2">
      <c r="A90" s="5" t="s">
        <v>61</v>
      </c>
      <c r="B90" s="7">
        <v>-6859.0890705947813</v>
      </c>
      <c r="F90" s="13"/>
    </row>
    <row r="91" spans="1:6" x14ac:dyDescent="0.2">
      <c r="A91" s="5" t="s">
        <v>86</v>
      </c>
      <c r="B91" s="7">
        <v>-6859.0890705947813</v>
      </c>
      <c r="F91" s="13"/>
    </row>
    <row r="92" spans="1:6" x14ac:dyDescent="0.2">
      <c r="A92" s="5" t="s">
        <v>79</v>
      </c>
      <c r="B92" s="7">
        <v>-6859.0890705947813</v>
      </c>
      <c r="F92" s="13"/>
    </row>
    <row r="93" spans="1:6" x14ac:dyDescent="0.2">
      <c r="A93" s="5" t="s">
        <v>85</v>
      </c>
      <c r="B93" s="7">
        <v>-6859.0890705947813</v>
      </c>
      <c r="F93" s="13"/>
    </row>
    <row r="94" spans="1:6" x14ac:dyDescent="0.2">
      <c r="A94" s="5" t="s">
        <v>20</v>
      </c>
      <c r="B94" s="7">
        <v>-6859.0890705947813</v>
      </c>
      <c r="F94" s="13"/>
    </row>
    <row r="95" spans="1:6" x14ac:dyDescent="0.2">
      <c r="A95" s="5" t="s">
        <v>15</v>
      </c>
      <c r="B95" s="7">
        <v>-6859.0890705947813</v>
      </c>
      <c r="F95" s="13"/>
    </row>
    <row r="96" spans="1:6" x14ac:dyDescent="0.2">
      <c r="A96" s="5" t="s">
        <v>90</v>
      </c>
      <c r="B96" s="7">
        <v>-6859.0890705947813</v>
      </c>
      <c r="F96" s="13"/>
    </row>
    <row r="97" spans="1:6" x14ac:dyDescent="0.2">
      <c r="A97" s="5" t="s">
        <v>69</v>
      </c>
      <c r="B97" s="7">
        <v>-6859.0890705947813</v>
      </c>
      <c r="F97" s="13"/>
    </row>
    <row r="98" spans="1:6" x14ac:dyDescent="0.2">
      <c r="A98" s="5" t="s">
        <v>68</v>
      </c>
      <c r="B98" s="7">
        <v>-6859.0890705947813</v>
      </c>
      <c r="F98" s="13"/>
    </row>
    <row r="99" spans="1:6" x14ac:dyDescent="0.2">
      <c r="A99" s="18" t="s">
        <v>94</v>
      </c>
      <c r="B99" s="19">
        <v>-6859.0890705947813</v>
      </c>
      <c r="F99" s="13"/>
    </row>
    <row r="100" spans="1:6" x14ac:dyDescent="0.2">
      <c r="A100" s="18" t="s">
        <v>97</v>
      </c>
      <c r="B100" s="19">
        <v>-6859.0890705947813</v>
      </c>
      <c r="F100" s="13"/>
    </row>
    <row r="101" spans="1:6" x14ac:dyDescent="0.2">
      <c r="A101" s="18" t="s">
        <v>183</v>
      </c>
      <c r="B101" s="19">
        <v>-7207.7751676070875</v>
      </c>
      <c r="F101" s="13"/>
    </row>
    <row r="102" spans="1:6" x14ac:dyDescent="0.2">
      <c r="A102" s="18" t="s">
        <v>58</v>
      </c>
      <c r="B102" s="19">
        <v>-7301.7119288672111</v>
      </c>
      <c r="F102" s="13"/>
    </row>
    <row r="103" spans="1:6" x14ac:dyDescent="0.2">
      <c r="A103" s="18" t="s">
        <v>75</v>
      </c>
      <c r="B103" s="19">
        <v>-8337.2343719394739</v>
      </c>
      <c r="F103" s="13"/>
    </row>
    <row r="104" spans="1:6" x14ac:dyDescent="0.2">
      <c r="A104" s="18" t="s">
        <v>196</v>
      </c>
      <c r="B104" s="19">
        <v>-9188.704014552186</v>
      </c>
      <c r="F104" s="13"/>
    </row>
    <row r="105" spans="1:6" x14ac:dyDescent="0.2">
      <c r="A105" s="18" t="s">
        <v>154</v>
      </c>
      <c r="B105" s="19">
        <v>-9685.3736026635379</v>
      </c>
      <c r="F105" s="13"/>
    </row>
    <row r="106" spans="1:6" x14ac:dyDescent="0.2">
      <c r="A106" s="18" t="s">
        <v>65</v>
      </c>
      <c r="B106" s="19">
        <v>-9781.5825019046661</v>
      </c>
      <c r="F106" s="13"/>
    </row>
    <row r="107" spans="1:6" x14ac:dyDescent="0.2">
      <c r="A107" s="18" t="s">
        <v>191</v>
      </c>
      <c r="B107" s="19">
        <v>-11060.964998681216</v>
      </c>
      <c r="F107" s="13"/>
    </row>
    <row r="108" spans="1:6" x14ac:dyDescent="0.2">
      <c r="A108" s="18" t="s">
        <v>54</v>
      </c>
      <c r="B108" s="19">
        <v>-12234.051407036826</v>
      </c>
      <c r="F108" s="13"/>
    </row>
    <row r="109" spans="1:6" x14ac:dyDescent="0.2">
      <c r="A109" s="18" t="s">
        <v>185</v>
      </c>
      <c r="B109" s="19">
        <v>-13412.883653728975</v>
      </c>
      <c r="F109" s="13"/>
    </row>
    <row r="110" spans="1:6" x14ac:dyDescent="0.2">
      <c r="A110" s="18" t="s">
        <v>165</v>
      </c>
      <c r="B110" s="19">
        <v>-14936.28256068494</v>
      </c>
      <c r="F110" s="13"/>
    </row>
    <row r="111" spans="1:6" x14ac:dyDescent="0.2">
      <c r="A111" s="18" t="s">
        <v>162</v>
      </c>
      <c r="B111" s="19">
        <v>-19148.266794862509</v>
      </c>
      <c r="F111" s="13"/>
    </row>
    <row r="112" spans="1:6" x14ac:dyDescent="0.2">
      <c r="A112" s="18" t="s">
        <v>193</v>
      </c>
      <c r="B112" s="19">
        <v>-39537.804692221333</v>
      </c>
      <c r="F112" s="13"/>
    </row>
    <row r="113" spans="1:8" x14ac:dyDescent="0.2">
      <c r="A113" s="18" t="s">
        <v>10</v>
      </c>
      <c r="B113" s="19">
        <v>-53673.717193967364</v>
      </c>
      <c r="H113" s="1">
        <v>-53673.717193967364</v>
      </c>
    </row>
    <row r="114" spans="1:8" x14ac:dyDescent="0.2">
      <c r="A114" s="18" t="s">
        <v>197</v>
      </c>
      <c r="B114" s="19">
        <v>-61152.14795671725</v>
      </c>
      <c r="H114" s="1">
        <v>-2626.1334826382808</v>
      </c>
    </row>
    <row r="115" spans="1:8" x14ac:dyDescent="0.2">
      <c r="A115" s="18" t="s">
        <v>92</v>
      </c>
      <c r="B115" s="19">
        <v>-64870.311659747662</v>
      </c>
    </row>
    <row r="116" spans="1:8" x14ac:dyDescent="0.2">
      <c r="A116" s="18" t="s">
        <v>105</v>
      </c>
      <c r="B116" s="19">
        <v>-67715.629259529727</v>
      </c>
    </row>
    <row r="117" spans="1:8" x14ac:dyDescent="0.2">
      <c r="A117" s="18" t="s">
        <v>157</v>
      </c>
      <c r="B117" s="19">
        <v>-83409.481725338555</v>
      </c>
    </row>
    <row r="118" spans="1:8" x14ac:dyDescent="0.2">
      <c r="A118" s="18" t="s">
        <v>141</v>
      </c>
      <c r="B118" s="19">
        <v>-98684.284700818287</v>
      </c>
    </row>
    <row r="119" spans="1:8" x14ac:dyDescent="0.2">
      <c r="A119" s="18" t="s">
        <v>166</v>
      </c>
      <c r="B119" s="19">
        <v>-103605.85639998876</v>
      </c>
    </row>
    <row r="120" spans="1:8" x14ac:dyDescent="0.2">
      <c r="A120" s="18" t="s">
        <v>226</v>
      </c>
      <c r="B120" s="19">
        <v>-106594.18045705714</v>
      </c>
    </row>
    <row r="121" spans="1:8" x14ac:dyDescent="0.2">
      <c r="A121" s="18" t="s">
        <v>96</v>
      </c>
      <c r="B121" s="19">
        <v>-113295.69453712781</v>
      </c>
    </row>
    <row r="122" spans="1:8" x14ac:dyDescent="0.2">
      <c r="A122" s="18" t="s">
        <v>84</v>
      </c>
      <c r="B122" s="19">
        <v>-114680.86464063951</v>
      </c>
    </row>
    <row r="123" spans="1:8" x14ac:dyDescent="0.2">
      <c r="A123" s="18" t="s">
        <v>139</v>
      </c>
      <c r="B123" s="19">
        <v>-116100.33260989821</v>
      </c>
    </row>
    <row r="124" spans="1:8" x14ac:dyDescent="0.2">
      <c r="A124" s="18" t="s">
        <v>127</v>
      </c>
      <c r="B124" s="19">
        <v>-119369.07154074723</v>
      </c>
    </row>
    <row r="125" spans="1:8" x14ac:dyDescent="0.2">
      <c r="A125" s="18" t="s">
        <v>140</v>
      </c>
      <c r="B125" s="19">
        <v>-122326.8925831618</v>
      </c>
    </row>
    <row r="126" spans="1:8" x14ac:dyDescent="0.2">
      <c r="A126" s="18" t="s">
        <v>149</v>
      </c>
      <c r="B126" s="19">
        <v>-147972.06743357133</v>
      </c>
    </row>
    <row r="127" spans="1:8" x14ac:dyDescent="0.2">
      <c r="A127" s="23" t="s">
        <v>60</v>
      </c>
      <c r="B127" s="21">
        <v>-149649.00451587938</v>
      </c>
    </row>
    <row r="128" spans="1:8" x14ac:dyDescent="0.2">
      <c r="A128" s="18" t="s">
        <v>66</v>
      </c>
      <c r="B128" s="19">
        <v>-150758.91418611488</v>
      </c>
    </row>
    <row r="129" spans="1:2" x14ac:dyDescent="0.2">
      <c r="A129" s="18" t="s">
        <v>98</v>
      </c>
      <c r="B129" s="19">
        <v>-155948.3901601262</v>
      </c>
    </row>
    <row r="130" spans="1:2" x14ac:dyDescent="0.2">
      <c r="A130" s="18" t="s">
        <v>133</v>
      </c>
      <c r="B130" s="19">
        <v>-157510.78987464638</v>
      </c>
    </row>
    <row r="131" spans="1:2" x14ac:dyDescent="0.2">
      <c r="A131" s="18" t="s">
        <v>142</v>
      </c>
      <c r="B131" s="19">
        <v>-160420.83225271554</v>
      </c>
    </row>
    <row r="132" spans="1:2" x14ac:dyDescent="0.2">
      <c r="A132" s="18" t="s">
        <v>93</v>
      </c>
      <c r="B132" s="19">
        <v>-160704.53881633497</v>
      </c>
    </row>
    <row r="133" spans="1:2" x14ac:dyDescent="0.2">
      <c r="A133" s="18" t="s">
        <v>21</v>
      </c>
      <c r="B133" s="19">
        <v>-160704.53881633497</v>
      </c>
    </row>
    <row r="134" spans="1:2" x14ac:dyDescent="0.2">
      <c r="A134" s="18" t="s">
        <v>103</v>
      </c>
      <c r="B134" s="19">
        <v>-162022.41631221172</v>
      </c>
    </row>
    <row r="135" spans="1:2" x14ac:dyDescent="0.2">
      <c r="A135" s="18" t="s">
        <v>132</v>
      </c>
      <c r="B135" s="19">
        <v>-162022.41631221172</v>
      </c>
    </row>
    <row r="136" spans="1:2" x14ac:dyDescent="0.2">
      <c r="A136" s="18" t="s">
        <v>128</v>
      </c>
      <c r="B136" s="19">
        <v>-162022.41631221172</v>
      </c>
    </row>
    <row r="137" spans="1:2" x14ac:dyDescent="0.2">
      <c r="A137" s="18" t="s">
        <v>131</v>
      </c>
      <c r="B137" s="19">
        <v>-162022.41631221172</v>
      </c>
    </row>
    <row r="138" spans="1:2" x14ac:dyDescent="0.2">
      <c r="A138" s="18" t="s">
        <v>130</v>
      </c>
      <c r="B138" s="19">
        <v>-162022.41631221172</v>
      </c>
    </row>
  </sheetData>
  <sortState xmlns:xlrd2="http://schemas.microsoft.com/office/spreadsheetml/2017/richdata2" ref="E9:F163">
    <sortCondition descending="1" ref="F9:F163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34E-F015-405D-8606-D9D870C99945}">
  <dimension ref="A2:I16"/>
  <sheetViews>
    <sheetView workbookViewId="0">
      <selection activeCell="C13" sqref="C13"/>
    </sheetView>
  </sheetViews>
  <sheetFormatPr defaultRowHeight="12.75" x14ac:dyDescent="0.2"/>
  <cols>
    <col min="1" max="1" width="29.42578125" style="1" customWidth="1"/>
    <col min="2" max="3" width="30.7109375" style="1" customWidth="1"/>
    <col min="4" max="4" width="23.85546875" style="1" customWidth="1"/>
    <col min="5" max="16384" width="9.140625" style="1"/>
  </cols>
  <sheetData>
    <row r="2" spans="1:9" ht="15" customHeight="1" x14ac:dyDescent="0.2">
      <c r="B2" s="15" t="str">
        <f>Índice!A8</f>
        <v>MÊS DE CRÉDITO: Setembro de 2022</v>
      </c>
      <c r="C2" s="3"/>
      <c r="D2" s="3"/>
      <c r="F2" s="3"/>
    </row>
    <row r="3" spans="1:9" ht="15" customHeight="1" x14ac:dyDescent="0.2">
      <c r="B3" s="15" t="str">
        <f>Índice!A9</f>
        <v>MÊS DE COMPETÊNCIA: Julho de 2022</v>
      </c>
      <c r="C3" s="3"/>
      <c r="D3" s="3"/>
      <c r="F3" s="3"/>
      <c r="G3" s="10"/>
      <c r="H3" s="10"/>
      <c r="I3" s="10"/>
    </row>
    <row r="4" spans="1:9" x14ac:dyDescent="0.2">
      <c r="F4" s="10"/>
      <c r="G4" s="10"/>
      <c r="H4" s="10"/>
      <c r="I4" s="10"/>
    </row>
    <row r="5" spans="1:9" x14ac:dyDescent="0.2">
      <c r="A5" s="2" t="s">
        <v>272</v>
      </c>
      <c r="F5" s="10"/>
      <c r="G5" s="10"/>
      <c r="H5" s="10"/>
      <c r="I5" s="10"/>
    </row>
    <row r="6" spans="1:9" x14ac:dyDescent="0.2">
      <c r="F6" s="10"/>
      <c r="G6" s="10"/>
      <c r="H6" s="10"/>
      <c r="I6" s="10"/>
    </row>
    <row r="7" spans="1:9" x14ac:dyDescent="0.2">
      <c r="A7" s="17" t="s">
        <v>3</v>
      </c>
      <c r="B7" s="17" t="s">
        <v>1</v>
      </c>
      <c r="C7" s="17" t="s">
        <v>214</v>
      </c>
      <c r="F7" s="10"/>
      <c r="G7" s="10"/>
      <c r="H7" s="10"/>
      <c r="I7" s="10"/>
    </row>
    <row r="8" spans="1:9" x14ac:dyDescent="0.2">
      <c r="A8" s="18" t="s">
        <v>274</v>
      </c>
      <c r="B8" s="29" t="s">
        <v>257</v>
      </c>
      <c r="C8" s="22">
        <v>64214.43</v>
      </c>
      <c r="F8" s="10"/>
      <c r="G8" s="10"/>
      <c r="H8" s="10"/>
      <c r="I8" s="10"/>
    </row>
    <row r="9" spans="1:9" x14ac:dyDescent="0.2">
      <c r="A9" s="18" t="s">
        <v>275</v>
      </c>
      <c r="B9" s="29" t="s">
        <v>220</v>
      </c>
      <c r="C9" s="22">
        <v>658183.18999999994</v>
      </c>
      <c r="F9" s="10"/>
      <c r="G9" s="10"/>
      <c r="H9" s="10"/>
      <c r="I9" s="10"/>
    </row>
    <row r="10" spans="1:9" x14ac:dyDescent="0.2">
      <c r="A10" s="18" t="s">
        <v>276</v>
      </c>
      <c r="B10" s="29" t="s">
        <v>270</v>
      </c>
      <c r="C10" s="22">
        <v>105984.59</v>
      </c>
      <c r="F10" s="10"/>
      <c r="G10" s="10"/>
      <c r="H10" s="10"/>
      <c r="I10" s="10"/>
    </row>
    <row r="11" spans="1:9" s="13" customFormat="1" x14ac:dyDescent="0.2">
      <c r="A11" s="18" t="s">
        <v>277</v>
      </c>
      <c r="B11" s="29" t="s">
        <v>271</v>
      </c>
      <c r="C11" s="22">
        <v>23167215.210000001</v>
      </c>
      <c r="F11" s="10"/>
      <c r="G11" s="10"/>
      <c r="H11" s="10"/>
      <c r="I11" s="10"/>
    </row>
    <row r="12" spans="1:9" x14ac:dyDescent="0.2">
      <c r="A12" s="16" t="s">
        <v>144</v>
      </c>
      <c r="B12" s="16"/>
      <c r="C12" s="20">
        <f>SUM(C8:C11)</f>
        <v>23995597.420000002</v>
      </c>
      <c r="E12" s="13"/>
      <c r="F12" s="10"/>
      <c r="G12" s="10"/>
      <c r="H12" s="10"/>
      <c r="I12" s="10"/>
    </row>
    <row r="13" spans="1:9" x14ac:dyDescent="0.2">
      <c r="A13" s="13"/>
      <c r="B13" s="13"/>
      <c r="C13" s="13"/>
      <c r="D13" s="13"/>
    </row>
    <row r="14" spans="1:9" x14ac:dyDescent="0.2">
      <c r="A14" s="13"/>
      <c r="B14" s="13"/>
      <c r="C14" s="13"/>
      <c r="D14" s="13"/>
    </row>
    <row r="15" spans="1:9" x14ac:dyDescent="0.2">
      <c r="A15" s="13"/>
      <c r="B15" s="13"/>
      <c r="C15" s="13"/>
      <c r="D15" s="13"/>
    </row>
    <row r="16" spans="1:9" x14ac:dyDescent="0.2">
      <c r="A16" s="13"/>
      <c r="B16" s="13"/>
      <c r="C16" s="13"/>
      <c r="D16" s="13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87318-4D54-435F-8B0A-BE56F4E5C3AE}">
  <dimension ref="A2:H10"/>
  <sheetViews>
    <sheetView workbookViewId="0">
      <selection activeCell="C19" sqref="C19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Setembro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Julho de 2022</v>
      </c>
      <c r="C3" s="10"/>
      <c r="D3" s="10"/>
      <c r="H3" s="10"/>
    </row>
    <row r="5" spans="1:8" x14ac:dyDescent="0.2">
      <c r="A5" s="15" t="s">
        <v>400</v>
      </c>
    </row>
    <row r="6" spans="1:8" x14ac:dyDescent="0.2">
      <c r="A6" s="13" t="s">
        <v>231</v>
      </c>
    </row>
    <row r="8" spans="1:8" x14ac:dyDescent="0.2">
      <c r="A8" s="16" t="s">
        <v>3</v>
      </c>
      <c r="B8" s="17" t="s">
        <v>301</v>
      </c>
    </row>
    <row r="9" spans="1:8" x14ac:dyDescent="0.2">
      <c r="A9" s="11" t="s">
        <v>177</v>
      </c>
      <c r="B9" s="12">
        <v>11053.79</v>
      </c>
    </row>
    <row r="10" spans="1:8" x14ac:dyDescent="0.2">
      <c r="A10" s="18" t="s">
        <v>196</v>
      </c>
      <c r="B10" s="19">
        <v>-11053.79</v>
      </c>
    </row>
  </sheetData>
  <sortState xmlns:xlrd2="http://schemas.microsoft.com/office/spreadsheetml/2017/richdata2" ref="A9:B10">
    <sortCondition descending="1" ref="B9:B1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484F3-8A8C-49E7-BA57-028C827FE348}">
  <dimension ref="A2:H11"/>
  <sheetViews>
    <sheetView workbookViewId="0">
      <selection activeCell="B9" sqref="B9:B11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Setembro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Julho de 2022</v>
      </c>
      <c r="C3" s="10"/>
      <c r="D3" s="10"/>
      <c r="H3" s="10"/>
    </row>
    <row r="5" spans="1:8" x14ac:dyDescent="0.2">
      <c r="A5" s="15" t="s">
        <v>408</v>
      </c>
    </row>
    <row r="6" spans="1:8" x14ac:dyDescent="0.2">
      <c r="A6" s="13" t="s">
        <v>256</v>
      </c>
    </row>
    <row r="8" spans="1:8" x14ac:dyDescent="0.2">
      <c r="A8" s="16" t="s">
        <v>3</v>
      </c>
      <c r="B8" s="17" t="s">
        <v>279</v>
      </c>
    </row>
    <row r="9" spans="1:8" x14ac:dyDescent="0.2">
      <c r="A9" s="11" t="s">
        <v>147</v>
      </c>
      <c r="B9" s="12">
        <v>105984.59</v>
      </c>
    </row>
    <row r="10" spans="1:8" x14ac:dyDescent="0.2">
      <c r="A10" s="18" t="s">
        <v>21</v>
      </c>
      <c r="B10" s="19">
        <v>-12535.82</v>
      </c>
    </row>
    <row r="11" spans="1:8" x14ac:dyDescent="0.2">
      <c r="A11" s="18" t="s">
        <v>130</v>
      </c>
      <c r="B11" s="19">
        <v>-93448.77</v>
      </c>
    </row>
  </sheetData>
  <sortState xmlns:xlrd2="http://schemas.microsoft.com/office/spreadsheetml/2017/richdata2" ref="A10:B11">
    <sortCondition descending="1" ref="B10:B11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8865-8125-4297-976B-3C7A35B6386A}">
  <dimension ref="A2:H175"/>
  <sheetViews>
    <sheetView workbookViewId="0">
      <selection activeCell="A25" sqref="A25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Setembro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Julho de 2022</v>
      </c>
      <c r="C3" s="10"/>
      <c r="D3" s="10"/>
      <c r="H3" s="10"/>
    </row>
    <row r="5" spans="1:8" x14ac:dyDescent="0.2">
      <c r="A5" s="15" t="s">
        <v>403</v>
      </c>
    </row>
    <row r="6" spans="1:8" x14ac:dyDescent="0.2">
      <c r="A6" s="13" t="s">
        <v>258</v>
      </c>
    </row>
    <row r="8" spans="1:8" x14ac:dyDescent="0.2">
      <c r="A8" s="16" t="s">
        <v>3</v>
      </c>
      <c r="B8" s="17" t="s">
        <v>409</v>
      </c>
    </row>
    <row r="9" spans="1:8" x14ac:dyDescent="0.2">
      <c r="A9" s="11" t="s">
        <v>105</v>
      </c>
      <c r="B9" s="12">
        <v>2019474.9922182015</v>
      </c>
    </row>
    <row r="10" spans="1:8" x14ac:dyDescent="0.2">
      <c r="A10" s="18" t="s">
        <v>192</v>
      </c>
      <c r="B10" s="19">
        <v>1586.7869864179713</v>
      </c>
    </row>
    <row r="11" spans="1:8" x14ac:dyDescent="0.2">
      <c r="A11" s="18" t="s">
        <v>177</v>
      </c>
      <c r="B11" s="19">
        <v>1553.3442309316442</v>
      </c>
    </row>
    <row r="12" spans="1:8" x14ac:dyDescent="0.2">
      <c r="A12" s="18" t="s">
        <v>107</v>
      </c>
      <c r="B12" s="19">
        <v>1427.0264897499649</v>
      </c>
    </row>
    <row r="13" spans="1:8" x14ac:dyDescent="0.2">
      <c r="A13" s="18" t="s">
        <v>171</v>
      </c>
      <c r="B13" s="19">
        <v>1369.0197261783424</v>
      </c>
    </row>
    <row r="14" spans="1:8" x14ac:dyDescent="0.2">
      <c r="A14" s="18" t="s">
        <v>74</v>
      </c>
      <c r="B14" s="19">
        <v>1369.0197261783424</v>
      </c>
    </row>
    <row r="15" spans="1:8" x14ac:dyDescent="0.2">
      <c r="A15" s="18" t="s">
        <v>59</v>
      </c>
      <c r="B15" s="19">
        <v>1008.5252188838224</v>
      </c>
    </row>
    <row r="16" spans="1:8" x14ac:dyDescent="0.2">
      <c r="A16" s="18" t="s">
        <v>247</v>
      </c>
      <c r="B16" s="19">
        <v>875.79179434774028</v>
      </c>
    </row>
    <row r="17" spans="1:2" x14ac:dyDescent="0.2">
      <c r="A17" s="18" t="s">
        <v>254</v>
      </c>
      <c r="B17" s="19">
        <v>875.79179434774028</v>
      </c>
    </row>
    <row r="18" spans="1:2" x14ac:dyDescent="0.2">
      <c r="A18" s="18" t="s">
        <v>242</v>
      </c>
      <c r="B18" s="19">
        <v>875.79179434774028</v>
      </c>
    </row>
    <row r="19" spans="1:2" x14ac:dyDescent="0.2">
      <c r="A19" s="18" t="s">
        <v>55</v>
      </c>
      <c r="B19" s="19">
        <v>827.5313550252805</v>
      </c>
    </row>
    <row r="20" spans="1:2" x14ac:dyDescent="0.2">
      <c r="A20" s="18" t="s">
        <v>91</v>
      </c>
      <c r="B20" s="19">
        <v>769.84633561777991</v>
      </c>
    </row>
    <row r="21" spans="1:2" x14ac:dyDescent="0.2">
      <c r="A21" s="18" t="s">
        <v>248</v>
      </c>
      <c r="B21" s="19">
        <v>769.5245914536581</v>
      </c>
    </row>
    <row r="22" spans="1:2" x14ac:dyDescent="0.2">
      <c r="A22" s="18" t="s">
        <v>77</v>
      </c>
      <c r="B22" s="19">
        <v>743.71408288381258</v>
      </c>
    </row>
    <row r="23" spans="1:2" x14ac:dyDescent="0.2">
      <c r="A23" s="18" t="s">
        <v>241</v>
      </c>
      <c r="B23" s="19">
        <v>494.14923772090401</v>
      </c>
    </row>
    <row r="24" spans="1:2" x14ac:dyDescent="0.2">
      <c r="A24" s="18" t="s">
        <v>255</v>
      </c>
      <c r="B24" s="19">
        <v>350.41904658382958</v>
      </c>
    </row>
    <row r="25" spans="1:2" x14ac:dyDescent="0.2">
      <c r="A25" s="18" t="s">
        <v>269</v>
      </c>
      <c r="B25" s="19">
        <v>347.09593400649328</v>
      </c>
    </row>
    <row r="26" spans="1:2" x14ac:dyDescent="0.2">
      <c r="A26" s="18" t="s">
        <v>259</v>
      </c>
      <c r="B26" s="19">
        <v>313.88744213224049</v>
      </c>
    </row>
    <row r="27" spans="1:2" x14ac:dyDescent="0.2">
      <c r="A27" s="18" t="s">
        <v>260</v>
      </c>
      <c r="B27" s="19">
        <v>313.88744213224049</v>
      </c>
    </row>
    <row r="28" spans="1:2" x14ac:dyDescent="0.2">
      <c r="A28" s="18" t="s">
        <v>261</v>
      </c>
      <c r="B28" s="19">
        <v>313.88744213224049</v>
      </c>
    </row>
    <row r="29" spans="1:2" x14ac:dyDescent="0.2">
      <c r="A29" s="18" t="s">
        <v>227</v>
      </c>
      <c r="B29" s="19">
        <v>313.88744213224049</v>
      </c>
    </row>
    <row r="30" spans="1:2" x14ac:dyDescent="0.2">
      <c r="A30" s="18" t="s">
        <v>262</v>
      </c>
      <c r="B30" s="19">
        <v>313.88744213224049</v>
      </c>
    </row>
    <row r="31" spans="1:2" x14ac:dyDescent="0.2">
      <c r="A31" s="18" t="s">
        <v>263</v>
      </c>
      <c r="B31" s="19">
        <v>313.88744213224049</v>
      </c>
    </row>
    <row r="32" spans="1:2" x14ac:dyDescent="0.2">
      <c r="A32" s="23" t="s">
        <v>264</v>
      </c>
      <c r="B32" s="21">
        <v>313.88744213224049</v>
      </c>
    </row>
    <row r="33" spans="1:2" x14ac:dyDescent="0.2">
      <c r="A33" s="23" t="s">
        <v>265</v>
      </c>
      <c r="B33" s="21">
        <v>313.88744213224049</v>
      </c>
    </row>
    <row r="34" spans="1:2" x14ac:dyDescent="0.2">
      <c r="A34" s="18" t="s">
        <v>266</v>
      </c>
      <c r="B34" s="19">
        <v>313.88744213224049</v>
      </c>
    </row>
    <row r="35" spans="1:2" x14ac:dyDescent="0.2">
      <c r="A35" s="18" t="s">
        <v>267</v>
      </c>
      <c r="B35" s="19">
        <v>313.88744213224049</v>
      </c>
    </row>
    <row r="36" spans="1:2" x14ac:dyDescent="0.2">
      <c r="A36" s="18" t="s">
        <v>87</v>
      </c>
      <c r="B36" s="19">
        <v>313.88744213224049</v>
      </c>
    </row>
    <row r="37" spans="1:2" x14ac:dyDescent="0.2">
      <c r="A37" s="18" t="s">
        <v>268</v>
      </c>
      <c r="B37" s="19">
        <v>313.88744213224049</v>
      </c>
    </row>
    <row r="38" spans="1:2" x14ac:dyDescent="0.2">
      <c r="A38" s="18" t="s">
        <v>68</v>
      </c>
      <c r="B38" s="19">
        <v>313.88744213224049</v>
      </c>
    </row>
    <row r="39" spans="1:2" x14ac:dyDescent="0.2">
      <c r="A39" s="18" t="s">
        <v>6</v>
      </c>
      <c r="B39" s="19">
        <v>290.1598084601398</v>
      </c>
    </row>
    <row r="40" spans="1:2" x14ac:dyDescent="0.2">
      <c r="A40" s="18" t="s">
        <v>86</v>
      </c>
      <c r="B40" s="19">
        <v>264.80720632929189</v>
      </c>
    </row>
    <row r="41" spans="1:2" x14ac:dyDescent="0.2">
      <c r="A41" s="18" t="s">
        <v>243</v>
      </c>
      <c r="B41" s="19">
        <v>228.23385436507613</v>
      </c>
    </row>
    <row r="42" spans="1:2" x14ac:dyDescent="0.2">
      <c r="A42" s="18" t="s">
        <v>230</v>
      </c>
      <c r="B42" s="19">
        <v>225.84082859680504</v>
      </c>
    </row>
    <row r="43" spans="1:2" x14ac:dyDescent="0.2">
      <c r="A43" s="18" t="s">
        <v>33</v>
      </c>
      <c r="B43" s="19">
        <v>106.26720289408233</v>
      </c>
    </row>
    <row r="44" spans="1:2" x14ac:dyDescent="0.2">
      <c r="A44" s="18" t="s">
        <v>18</v>
      </c>
      <c r="B44" s="19">
        <v>81.734397243723308</v>
      </c>
    </row>
    <row r="45" spans="1:2" x14ac:dyDescent="0.2">
      <c r="A45" s="18" t="s">
        <v>7</v>
      </c>
      <c r="B45" s="19">
        <v>23.727633672100744</v>
      </c>
    </row>
    <row r="46" spans="1:2" x14ac:dyDescent="0.2">
      <c r="A46" s="18" t="s">
        <v>4</v>
      </c>
      <c r="B46" s="19">
        <v>-223.21589944630986</v>
      </c>
    </row>
    <row r="47" spans="1:2" x14ac:dyDescent="0.2">
      <c r="A47" s="18" t="s">
        <v>206</v>
      </c>
      <c r="B47" s="19">
        <v>-291.38985314593998</v>
      </c>
    </row>
    <row r="48" spans="1:2" x14ac:dyDescent="0.2">
      <c r="A48" s="18" t="s">
        <v>196</v>
      </c>
      <c r="B48" s="19">
        <v>-295.81</v>
      </c>
    </row>
    <row r="49" spans="1:2" x14ac:dyDescent="0.2">
      <c r="A49" s="18" t="s">
        <v>239</v>
      </c>
      <c r="B49" s="19">
        <v>-452.84266390620417</v>
      </c>
    </row>
    <row r="50" spans="1:2" x14ac:dyDescent="0.2">
      <c r="A50" s="18" t="s">
        <v>121</v>
      </c>
      <c r="B50" s="19">
        <v>-455.51294157635152</v>
      </c>
    </row>
    <row r="51" spans="1:2" x14ac:dyDescent="0.2">
      <c r="A51" s="18" t="s">
        <v>237</v>
      </c>
      <c r="B51" s="19">
        <v>-455.51294157635152</v>
      </c>
    </row>
    <row r="52" spans="1:2" x14ac:dyDescent="0.2">
      <c r="A52" s="18" t="s">
        <v>205</v>
      </c>
      <c r="B52" s="19">
        <v>-455.51294157635152</v>
      </c>
    </row>
    <row r="53" spans="1:2" x14ac:dyDescent="0.2">
      <c r="A53" s="18" t="s">
        <v>19</v>
      </c>
      <c r="B53" s="19">
        <v>-531.31734035795671</v>
      </c>
    </row>
    <row r="54" spans="1:2" x14ac:dyDescent="0.2">
      <c r="A54" s="18" t="s">
        <v>176</v>
      </c>
      <c r="B54" s="19">
        <v>-613.38575842698992</v>
      </c>
    </row>
    <row r="55" spans="1:2" x14ac:dyDescent="0.2">
      <c r="A55" s="18" t="s">
        <v>179</v>
      </c>
      <c r="B55" s="19">
        <v>-665.47973079786686</v>
      </c>
    </row>
    <row r="56" spans="1:2" x14ac:dyDescent="0.2">
      <c r="A56" s="18" t="s">
        <v>76</v>
      </c>
      <c r="B56" s="19">
        <v>-720.4430640183964</v>
      </c>
    </row>
    <row r="57" spans="1:2" x14ac:dyDescent="0.2">
      <c r="A57" s="18" t="s">
        <v>67</v>
      </c>
      <c r="B57" s="19">
        <v>-720.4430640183964</v>
      </c>
    </row>
    <row r="58" spans="1:2" x14ac:dyDescent="0.2">
      <c r="A58" s="18" t="s">
        <v>172</v>
      </c>
      <c r="B58" s="19">
        <v>-743.00247236634402</v>
      </c>
    </row>
    <row r="59" spans="1:2" x14ac:dyDescent="0.2">
      <c r="A59" s="18" t="s">
        <v>234</v>
      </c>
      <c r="B59" s="19">
        <v>-743.00247236634402</v>
      </c>
    </row>
    <row r="60" spans="1:2" x14ac:dyDescent="0.2">
      <c r="A60" s="18" t="s">
        <v>200</v>
      </c>
      <c r="B60" s="19">
        <v>-828.12391552851409</v>
      </c>
    </row>
    <row r="61" spans="1:2" x14ac:dyDescent="0.2">
      <c r="A61" s="18" t="s">
        <v>85</v>
      </c>
      <c r="B61" s="19">
        <v>-845.03724132461684</v>
      </c>
    </row>
    <row r="62" spans="1:2" x14ac:dyDescent="0.2">
      <c r="A62" s="18" t="s">
        <v>20</v>
      </c>
      <c r="B62" s="19">
        <v>-995.19405077963484</v>
      </c>
    </row>
    <row r="63" spans="1:2" x14ac:dyDescent="0.2">
      <c r="A63" s="18" t="s">
        <v>238</v>
      </c>
      <c r="B63" s="19">
        <v>-1022.2261095658939</v>
      </c>
    </row>
    <row r="64" spans="1:2" x14ac:dyDescent="0.2">
      <c r="A64" s="18" t="s">
        <v>232</v>
      </c>
      <c r="B64" s="19">
        <v>-1022.2261095658939</v>
      </c>
    </row>
    <row r="65" spans="1:2" x14ac:dyDescent="0.2">
      <c r="A65" s="18" t="s">
        <v>8</v>
      </c>
      <c r="B65" s="19">
        <v>-1068.396937696567</v>
      </c>
    </row>
    <row r="66" spans="1:2" x14ac:dyDescent="0.2">
      <c r="A66" s="18" t="s">
        <v>187</v>
      </c>
      <c r="B66" s="19">
        <v>-1081.8150462550982</v>
      </c>
    </row>
    <row r="67" spans="1:2" x14ac:dyDescent="0.2">
      <c r="A67" s="18" t="s">
        <v>155</v>
      </c>
      <c r="B67" s="19">
        <v>-1081.8150462550982</v>
      </c>
    </row>
    <row r="68" spans="1:2" x14ac:dyDescent="0.2">
      <c r="A68" s="18" t="s">
        <v>160</v>
      </c>
      <c r="B68" s="19">
        <v>-1081.8150462550982</v>
      </c>
    </row>
    <row r="69" spans="1:2" x14ac:dyDescent="0.2">
      <c r="A69" s="18" t="s">
        <v>89</v>
      </c>
      <c r="B69" s="19">
        <v>-1210.5472080342888</v>
      </c>
    </row>
    <row r="70" spans="1:2" x14ac:dyDescent="0.2">
      <c r="A70" s="18" t="s">
        <v>100</v>
      </c>
      <c r="B70" s="19">
        <v>-1267.4164559638214</v>
      </c>
    </row>
    <row r="71" spans="1:2" x14ac:dyDescent="0.2">
      <c r="A71" s="18" t="s">
        <v>146</v>
      </c>
      <c r="B71" s="19">
        <v>-1310.6852504558601</v>
      </c>
    </row>
    <row r="72" spans="1:2" x14ac:dyDescent="0.2">
      <c r="A72" s="18" t="s">
        <v>229</v>
      </c>
      <c r="B72" s="19">
        <v>-1481.6787776428146</v>
      </c>
    </row>
    <row r="73" spans="1:2" x14ac:dyDescent="0.2">
      <c r="A73" s="18" t="s">
        <v>235</v>
      </c>
      <c r="B73" s="19">
        <v>-1630.9229650193322</v>
      </c>
    </row>
    <row r="74" spans="1:2" x14ac:dyDescent="0.2">
      <c r="A74" s="18" t="s">
        <v>159</v>
      </c>
      <c r="B74" s="19">
        <v>-1737.2677884973518</v>
      </c>
    </row>
    <row r="75" spans="1:2" x14ac:dyDescent="0.2">
      <c r="A75" s="18" t="s">
        <v>126</v>
      </c>
      <c r="B75" s="19">
        <v>-1869.6557992805979</v>
      </c>
    </row>
    <row r="76" spans="1:2" x14ac:dyDescent="0.2">
      <c r="A76" s="18" t="s">
        <v>236</v>
      </c>
      <c r="B76" s="19">
        <v>-2035.9318622879462</v>
      </c>
    </row>
    <row r="77" spans="1:2" x14ac:dyDescent="0.2">
      <c r="A77" s="18" t="s">
        <v>233</v>
      </c>
      <c r="B77" s="19">
        <v>-2035.9318622879462</v>
      </c>
    </row>
    <row r="78" spans="1:2" x14ac:dyDescent="0.2">
      <c r="A78" s="18" t="s">
        <v>72</v>
      </c>
      <c r="B78" s="19">
        <v>-2113.032191361382</v>
      </c>
    </row>
    <row r="79" spans="1:2" x14ac:dyDescent="0.2">
      <c r="A79" s="18" t="s">
        <v>57</v>
      </c>
      <c r="B79" s="19">
        <v>-2113.032191361382</v>
      </c>
    </row>
    <row r="80" spans="1:2" x14ac:dyDescent="0.2">
      <c r="A80" s="18" t="s">
        <v>63</v>
      </c>
      <c r="B80" s="19">
        <v>-2113.032191361382</v>
      </c>
    </row>
    <row r="81" spans="1:2" x14ac:dyDescent="0.2">
      <c r="A81" s="18" t="s">
        <v>14</v>
      </c>
      <c r="B81" s="19">
        <v>-2113.032191361382</v>
      </c>
    </row>
    <row r="82" spans="1:2" x14ac:dyDescent="0.2">
      <c r="A82" s="18" t="s">
        <v>70</v>
      </c>
      <c r="B82" s="19">
        <v>-2113.032191361382</v>
      </c>
    </row>
    <row r="83" spans="1:2" x14ac:dyDescent="0.2">
      <c r="A83" s="18" t="s">
        <v>13</v>
      </c>
      <c r="B83" s="19">
        <v>-2113.032191361382</v>
      </c>
    </row>
    <row r="84" spans="1:2" x14ac:dyDescent="0.2">
      <c r="A84" s="18" t="s">
        <v>80</v>
      </c>
      <c r="B84" s="19">
        <v>-2122.5887648433295</v>
      </c>
    </row>
    <row r="85" spans="1:2" x14ac:dyDescent="0.2">
      <c r="A85" s="18" t="s">
        <v>16</v>
      </c>
      <c r="B85" s="19">
        <v>-2122.5887648433295</v>
      </c>
    </row>
    <row r="86" spans="1:2" x14ac:dyDescent="0.2">
      <c r="A86" s="18" t="s">
        <v>95</v>
      </c>
      <c r="B86" s="19">
        <v>-2122.5887648433295</v>
      </c>
    </row>
    <row r="87" spans="1:2" x14ac:dyDescent="0.2">
      <c r="A87" s="18" t="s">
        <v>51</v>
      </c>
      <c r="B87" s="19">
        <v>-2122.5887648433295</v>
      </c>
    </row>
    <row r="88" spans="1:2" x14ac:dyDescent="0.2">
      <c r="A88" s="18" t="s">
        <v>102</v>
      </c>
      <c r="B88" s="19">
        <v>-2122.5887648433295</v>
      </c>
    </row>
    <row r="89" spans="1:2" x14ac:dyDescent="0.2">
      <c r="A89" s="18" t="s">
        <v>96</v>
      </c>
      <c r="B89" s="19">
        <v>-2122.5887648433295</v>
      </c>
    </row>
    <row r="90" spans="1:2" x14ac:dyDescent="0.2">
      <c r="A90" s="18" t="s">
        <v>129</v>
      </c>
      <c r="B90" s="19">
        <v>-2122.5887648433295</v>
      </c>
    </row>
    <row r="91" spans="1:2" x14ac:dyDescent="0.2">
      <c r="A91" s="18" t="s">
        <v>123</v>
      </c>
      <c r="B91" s="19">
        <v>-2122.5887648433295</v>
      </c>
    </row>
    <row r="92" spans="1:2" x14ac:dyDescent="0.2">
      <c r="A92" s="18" t="s">
        <v>143</v>
      </c>
      <c r="B92" s="19">
        <v>-2122.5887648433295</v>
      </c>
    </row>
    <row r="93" spans="1:2" x14ac:dyDescent="0.2">
      <c r="A93" s="18" t="s">
        <v>124</v>
      </c>
      <c r="B93" s="19">
        <v>-2122.5887648433295</v>
      </c>
    </row>
    <row r="94" spans="1:2" x14ac:dyDescent="0.2">
      <c r="A94" s="18" t="s">
        <v>53</v>
      </c>
      <c r="B94" s="19">
        <v>-2122.5887648433295</v>
      </c>
    </row>
    <row r="95" spans="1:2" x14ac:dyDescent="0.2">
      <c r="A95" s="18" t="s">
        <v>88</v>
      </c>
      <c r="B95" s="19">
        <v>-2122.5887648433295</v>
      </c>
    </row>
    <row r="96" spans="1:2" x14ac:dyDescent="0.2">
      <c r="A96" s="18" t="s">
        <v>82</v>
      </c>
      <c r="B96" s="19">
        <v>-2122.5887648433295</v>
      </c>
    </row>
    <row r="97" spans="1:2" x14ac:dyDescent="0.2">
      <c r="A97" s="18" t="s">
        <v>83</v>
      </c>
      <c r="B97" s="19">
        <v>-2122.5887648433295</v>
      </c>
    </row>
    <row r="98" spans="1:2" x14ac:dyDescent="0.2">
      <c r="A98" s="18" t="s">
        <v>139</v>
      </c>
      <c r="B98" s="19">
        <v>-2122.5887648433295</v>
      </c>
    </row>
    <row r="99" spans="1:2" x14ac:dyDescent="0.2">
      <c r="A99" s="18" t="s">
        <v>84</v>
      </c>
      <c r="B99" s="19">
        <v>-2122.5887648433295</v>
      </c>
    </row>
    <row r="100" spans="1:2" x14ac:dyDescent="0.2">
      <c r="A100" s="18" t="s">
        <v>101</v>
      </c>
      <c r="B100" s="19">
        <v>-2122.5887648433295</v>
      </c>
    </row>
    <row r="101" spans="1:2" x14ac:dyDescent="0.2">
      <c r="A101" s="18" t="s">
        <v>134</v>
      </c>
      <c r="B101" s="19">
        <v>-2122.5887648433295</v>
      </c>
    </row>
    <row r="102" spans="1:2" x14ac:dyDescent="0.2">
      <c r="A102" s="18" t="s">
        <v>52</v>
      </c>
      <c r="B102" s="19">
        <v>-2122.5887648433295</v>
      </c>
    </row>
    <row r="103" spans="1:2" x14ac:dyDescent="0.2">
      <c r="A103" s="18" t="s">
        <v>71</v>
      </c>
      <c r="B103" s="19">
        <v>-2122.5887648433295</v>
      </c>
    </row>
    <row r="104" spans="1:2" x14ac:dyDescent="0.2">
      <c r="A104" s="18" t="s">
        <v>79</v>
      </c>
      <c r="B104" s="19">
        <v>-2122.5887648433295</v>
      </c>
    </row>
    <row r="105" spans="1:2" x14ac:dyDescent="0.2">
      <c r="A105" s="18" t="s">
        <v>54</v>
      </c>
      <c r="B105" s="19">
        <v>-2122.5887648433295</v>
      </c>
    </row>
    <row r="106" spans="1:2" x14ac:dyDescent="0.2">
      <c r="A106" s="18" t="s">
        <v>15</v>
      </c>
      <c r="B106" s="19">
        <v>-2122.5887648433295</v>
      </c>
    </row>
    <row r="107" spans="1:2" x14ac:dyDescent="0.2">
      <c r="A107" s="18" t="s">
        <v>81</v>
      </c>
      <c r="B107" s="19">
        <v>-2122.5887648433295</v>
      </c>
    </row>
    <row r="108" spans="1:2" x14ac:dyDescent="0.2">
      <c r="A108" s="18" t="s">
        <v>69</v>
      </c>
      <c r="B108" s="19">
        <v>-2122.5887648433295</v>
      </c>
    </row>
    <row r="109" spans="1:2" x14ac:dyDescent="0.2">
      <c r="A109" s="18" t="s">
        <v>94</v>
      </c>
      <c r="B109" s="19">
        <v>-2122.5887648433295</v>
      </c>
    </row>
    <row r="110" spans="1:2" x14ac:dyDescent="0.2">
      <c r="A110" s="18" t="s">
        <v>97</v>
      </c>
      <c r="B110" s="19">
        <v>-2122.5887648433295</v>
      </c>
    </row>
    <row r="111" spans="1:2" x14ac:dyDescent="0.2">
      <c r="A111" s="18" t="s">
        <v>90</v>
      </c>
      <c r="B111" s="19">
        <v>-2176.366594190948</v>
      </c>
    </row>
    <row r="112" spans="1:2" x14ac:dyDescent="0.2">
      <c r="A112" s="18" t="s">
        <v>61</v>
      </c>
      <c r="B112" s="19">
        <v>-2197.7109370324533</v>
      </c>
    </row>
    <row r="113" spans="1:2" x14ac:dyDescent="0.2">
      <c r="A113" s="18" t="s">
        <v>78</v>
      </c>
      <c r="B113" s="19">
        <v>-2340.4896826213599</v>
      </c>
    </row>
    <row r="114" spans="1:2" x14ac:dyDescent="0.2">
      <c r="A114" s="18" t="s">
        <v>5</v>
      </c>
      <c r="B114" s="19">
        <v>-2349.9844538505408</v>
      </c>
    </row>
    <row r="115" spans="1:2" x14ac:dyDescent="0.2">
      <c r="A115" s="18" t="s">
        <v>195</v>
      </c>
      <c r="B115" s="19">
        <v>-2355.52</v>
      </c>
    </row>
    <row r="116" spans="1:2" x14ac:dyDescent="0.2">
      <c r="A116" s="18" t="s">
        <v>150</v>
      </c>
      <c r="B116" s="19">
        <v>-2534.8093932906231</v>
      </c>
    </row>
    <row r="117" spans="1:2" x14ac:dyDescent="0.2">
      <c r="A117" s="18" t="s">
        <v>152</v>
      </c>
      <c r="B117" s="19">
        <v>-2592.2727666098344</v>
      </c>
    </row>
    <row r="118" spans="1:2" x14ac:dyDescent="0.2">
      <c r="A118" s="18" t="s">
        <v>198</v>
      </c>
      <c r="B118" s="19">
        <v>-3065.8847001503977</v>
      </c>
    </row>
    <row r="119" spans="1:2" x14ac:dyDescent="0.2">
      <c r="A119" s="18" t="s">
        <v>245</v>
      </c>
      <c r="B119" s="19">
        <v>-3777.2393635347626</v>
      </c>
    </row>
    <row r="120" spans="1:2" x14ac:dyDescent="0.2">
      <c r="A120" s="18" t="s">
        <v>58</v>
      </c>
      <c r="B120" s="19">
        <v>-3941.2924942586155</v>
      </c>
    </row>
    <row r="121" spans="1:2" x14ac:dyDescent="0.2">
      <c r="A121" s="18" t="s">
        <v>181</v>
      </c>
      <c r="B121" s="19">
        <v>-4162.5348861550419</v>
      </c>
    </row>
    <row r="122" spans="1:2" x14ac:dyDescent="0.2">
      <c r="A122" s="18" t="s">
        <v>9</v>
      </c>
      <c r="B122" s="19">
        <v>-4163.1704572176859</v>
      </c>
    </row>
    <row r="123" spans="1:2" x14ac:dyDescent="0.2">
      <c r="A123" s="18" t="s">
        <v>92</v>
      </c>
      <c r="B123" s="19">
        <v>-4344.0273932698037</v>
      </c>
    </row>
    <row r="124" spans="1:2" x14ac:dyDescent="0.2">
      <c r="A124" s="18" t="s">
        <v>12</v>
      </c>
      <c r="B124" s="19">
        <v>-4348.0566666118666</v>
      </c>
    </row>
    <row r="125" spans="1:2" x14ac:dyDescent="0.2">
      <c r="A125" s="18" t="s">
        <v>174</v>
      </c>
      <c r="B125" s="19">
        <v>-4623.5883255996869</v>
      </c>
    </row>
    <row r="126" spans="1:2" x14ac:dyDescent="0.2">
      <c r="A126" s="18" t="s">
        <v>201</v>
      </c>
      <c r="B126" s="19">
        <v>-5134.4193121556937</v>
      </c>
    </row>
    <row r="127" spans="1:2" x14ac:dyDescent="0.2">
      <c r="A127" s="18" t="s">
        <v>73</v>
      </c>
      <c r="B127" s="19">
        <v>-5632.8286316241811</v>
      </c>
    </row>
    <row r="128" spans="1:2" x14ac:dyDescent="0.2">
      <c r="A128" s="18" t="s">
        <v>186</v>
      </c>
      <c r="B128" s="19">
        <v>-5769.4580374102907</v>
      </c>
    </row>
    <row r="129" spans="1:2" x14ac:dyDescent="0.2">
      <c r="A129" s="18" t="s">
        <v>151</v>
      </c>
      <c r="B129" s="19">
        <v>-6498.1696468350974</v>
      </c>
    </row>
    <row r="130" spans="1:2" x14ac:dyDescent="0.2">
      <c r="A130" s="18" t="s">
        <v>188</v>
      </c>
      <c r="B130" s="19">
        <v>-6548.4055384193953</v>
      </c>
    </row>
    <row r="131" spans="1:2" x14ac:dyDescent="0.2">
      <c r="A131" s="18" t="s">
        <v>110</v>
      </c>
      <c r="B131" s="19">
        <v>-6548.4055384193953</v>
      </c>
    </row>
    <row r="132" spans="1:2" x14ac:dyDescent="0.2">
      <c r="A132" s="18" t="s">
        <v>147</v>
      </c>
      <c r="B132" s="19">
        <v>-7019.5986680226169</v>
      </c>
    </row>
    <row r="133" spans="1:2" x14ac:dyDescent="0.2">
      <c r="A133" s="18" t="s">
        <v>203</v>
      </c>
      <c r="B133" s="19">
        <v>-7170.9784666803507</v>
      </c>
    </row>
    <row r="134" spans="1:2" x14ac:dyDescent="0.2">
      <c r="A134" s="18" t="s">
        <v>108</v>
      </c>
      <c r="B134" s="19">
        <v>-7174.7076430981424</v>
      </c>
    </row>
    <row r="135" spans="1:2" x14ac:dyDescent="0.2">
      <c r="A135" s="18" t="s">
        <v>199</v>
      </c>
      <c r="B135" s="19">
        <v>-7271.1791371891768</v>
      </c>
    </row>
    <row r="136" spans="1:2" x14ac:dyDescent="0.2">
      <c r="A136" s="18" t="s">
        <v>173</v>
      </c>
      <c r="B136" s="19">
        <v>-7357.1646688666242</v>
      </c>
    </row>
    <row r="137" spans="1:2" x14ac:dyDescent="0.2">
      <c r="A137" s="18" t="s">
        <v>184</v>
      </c>
      <c r="B137" s="19">
        <v>-7357.1646688666242</v>
      </c>
    </row>
    <row r="138" spans="1:2" x14ac:dyDescent="0.2">
      <c r="A138" s="18" t="s">
        <v>190</v>
      </c>
      <c r="B138" s="19">
        <v>-7521.2877572970365</v>
      </c>
    </row>
    <row r="139" spans="1:2" x14ac:dyDescent="0.2">
      <c r="A139" s="18" t="s">
        <v>202</v>
      </c>
      <c r="B139" s="19">
        <v>-7521.2877572970365</v>
      </c>
    </row>
    <row r="140" spans="1:2" x14ac:dyDescent="0.2">
      <c r="A140" s="18" t="s">
        <v>175</v>
      </c>
      <c r="B140" s="19">
        <v>-8261.0515776977827</v>
      </c>
    </row>
    <row r="141" spans="1:2" x14ac:dyDescent="0.2">
      <c r="A141" s="18" t="s">
        <v>178</v>
      </c>
      <c r="B141" s="19">
        <v>-8261.0515776977827</v>
      </c>
    </row>
    <row r="142" spans="1:2" x14ac:dyDescent="0.2">
      <c r="A142" s="18" t="s">
        <v>182</v>
      </c>
      <c r="B142" s="19">
        <v>-8261.0515776977827</v>
      </c>
    </row>
    <row r="143" spans="1:2" x14ac:dyDescent="0.2">
      <c r="A143" s="18" t="s">
        <v>189</v>
      </c>
      <c r="B143" s="19">
        <v>-8261.0515776977827</v>
      </c>
    </row>
    <row r="144" spans="1:2" x14ac:dyDescent="0.2">
      <c r="A144" s="18" t="s">
        <v>194</v>
      </c>
      <c r="B144" s="19">
        <v>-9119.7564021445378</v>
      </c>
    </row>
    <row r="145" spans="1:2" x14ac:dyDescent="0.2">
      <c r="A145" s="18" t="s">
        <v>180</v>
      </c>
      <c r="B145" s="19">
        <v>-9175.5683714091028</v>
      </c>
    </row>
    <row r="146" spans="1:2" x14ac:dyDescent="0.2">
      <c r="A146" s="18" t="s">
        <v>111</v>
      </c>
      <c r="B146" s="19">
        <v>-9531.2863207944683</v>
      </c>
    </row>
    <row r="147" spans="1:2" x14ac:dyDescent="0.2">
      <c r="A147" s="18" t="s">
        <v>204</v>
      </c>
      <c r="B147" s="19">
        <v>-11988.733822347322</v>
      </c>
    </row>
    <row r="148" spans="1:2" x14ac:dyDescent="0.2">
      <c r="A148" s="18" t="s">
        <v>154</v>
      </c>
      <c r="B148" s="19">
        <v>-15141.092498923361</v>
      </c>
    </row>
    <row r="149" spans="1:2" x14ac:dyDescent="0.2">
      <c r="A149" s="18" t="s">
        <v>75</v>
      </c>
      <c r="B149" s="19">
        <v>-15315.345465421509</v>
      </c>
    </row>
    <row r="150" spans="1:2" x14ac:dyDescent="0.2">
      <c r="A150" s="18" t="s">
        <v>127</v>
      </c>
      <c r="B150" s="19">
        <v>-15862.297855567504</v>
      </c>
    </row>
    <row r="151" spans="1:2" x14ac:dyDescent="0.2">
      <c r="A151" s="18" t="s">
        <v>183</v>
      </c>
      <c r="B151" s="19">
        <v>-17693.028368256448</v>
      </c>
    </row>
    <row r="152" spans="1:2" x14ac:dyDescent="0.2">
      <c r="A152" s="18" t="s">
        <v>65</v>
      </c>
      <c r="B152" s="19">
        <v>-18919.370443141957</v>
      </c>
    </row>
    <row r="153" spans="1:2" x14ac:dyDescent="0.2">
      <c r="A153" s="18" t="s">
        <v>140</v>
      </c>
      <c r="B153" s="19">
        <v>-21849.739925913011</v>
      </c>
    </row>
    <row r="154" spans="1:2" x14ac:dyDescent="0.2">
      <c r="A154" s="18" t="s">
        <v>191</v>
      </c>
      <c r="B154" s="19">
        <v>-23884.98819057173</v>
      </c>
    </row>
    <row r="155" spans="1:2" x14ac:dyDescent="0.2">
      <c r="A155" s="18" t="s">
        <v>165</v>
      </c>
      <c r="B155" s="19">
        <v>-27376.345824051285</v>
      </c>
    </row>
    <row r="156" spans="1:2" x14ac:dyDescent="0.2">
      <c r="A156" s="18" t="s">
        <v>193</v>
      </c>
      <c r="B156" s="19">
        <v>-34307.136684452729</v>
      </c>
    </row>
    <row r="157" spans="1:2" x14ac:dyDescent="0.2">
      <c r="A157" s="18" t="s">
        <v>149</v>
      </c>
      <c r="B157" s="19">
        <v>-66979.90120498724</v>
      </c>
    </row>
    <row r="158" spans="1:2" x14ac:dyDescent="0.2">
      <c r="A158" s="18" t="s">
        <v>226</v>
      </c>
      <c r="B158" s="19">
        <v>-67324.685804495748</v>
      </c>
    </row>
    <row r="159" spans="1:2" x14ac:dyDescent="0.2">
      <c r="A159" s="18" t="s">
        <v>98</v>
      </c>
      <c r="B159" s="19">
        <v>-79868.944633622057</v>
      </c>
    </row>
    <row r="160" spans="1:2" x14ac:dyDescent="0.2">
      <c r="A160" s="18" t="s">
        <v>141</v>
      </c>
      <c r="B160" s="19">
        <v>-82559.054761185369</v>
      </c>
    </row>
    <row r="161" spans="1:2" x14ac:dyDescent="0.2">
      <c r="A161" s="18" t="s">
        <v>166</v>
      </c>
      <c r="B161" s="19">
        <v>-82934.343568727694</v>
      </c>
    </row>
    <row r="162" spans="1:2" x14ac:dyDescent="0.2">
      <c r="A162" s="18" t="s">
        <v>133</v>
      </c>
      <c r="B162" s="19">
        <v>-83925.321023010416</v>
      </c>
    </row>
    <row r="163" spans="1:2" x14ac:dyDescent="0.2">
      <c r="A163" s="18" t="s">
        <v>157</v>
      </c>
      <c r="B163" s="19">
        <v>-85601.295517284831</v>
      </c>
    </row>
    <row r="164" spans="1:2" x14ac:dyDescent="0.2">
      <c r="A164" s="18" t="s">
        <v>197</v>
      </c>
      <c r="B164" s="19">
        <v>-87111.753237639568</v>
      </c>
    </row>
    <row r="165" spans="1:2" x14ac:dyDescent="0.2">
      <c r="A165" s="18" t="s">
        <v>131</v>
      </c>
      <c r="B165" s="19">
        <v>-87613.328231085063</v>
      </c>
    </row>
    <row r="166" spans="1:2" x14ac:dyDescent="0.2">
      <c r="A166" s="18" t="s">
        <v>66</v>
      </c>
      <c r="B166" s="19">
        <v>-88277.940442009683</v>
      </c>
    </row>
    <row r="167" spans="1:2" x14ac:dyDescent="0.2">
      <c r="A167" s="18" t="s">
        <v>93</v>
      </c>
      <c r="B167" s="19">
        <v>-88277.940442009683</v>
      </c>
    </row>
    <row r="168" spans="1:2" x14ac:dyDescent="0.2">
      <c r="A168" s="18" t="s">
        <v>21</v>
      </c>
      <c r="B168" s="19">
        <v>-88277.940442009683</v>
      </c>
    </row>
    <row r="169" spans="1:2" x14ac:dyDescent="0.2">
      <c r="A169" s="18" t="s">
        <v>60</v>
      </c>
      <c r="B169" s="19">
        <v>-90042.089293091019</v>
      </c>
    </row>
    <row r="170" spans="1:2" x14ac:dyDescent="0.2">
      <c r="A170" s="18" t="s">
        <v>103</v>
      </c>
      <c r="B170" s="19">
        <v>-90711.318231085068</v>
      </c>
    </row>
    <row r="171" spans="1:2" x14ac:dyDescent="0.2">
      <c r="A171" s="18" t="s">
        <v>132</v>
      </c>
      <c r="B171" s="19">
        <v>-90711.318231085068</v>
      </c>
    </row>
    <row r="172" spans="1:2" x14ac:dyDescent="0.2">
      <c r="A172" s="18" t="s">
        <v>128</v>
      </c>
      <c r="B172" s="19">
        <v>-90711.318231085068</v>
      </c>
    </row>
    <row r="173" spans="1:2" x14ac:dyDescent="0.2">
      <c r="A173" s="18" t="s">
        <v>142</v>
      </c>
      <c r="B173" s="19">
        <v>-90711.318231085068</v>
      </c>
    </row>
    <row r="174" spans="1:2" x14ac:dyDescent="0.2">
      <c r="A174" s="18" t="s">
        <v>130</v>
      </c>
      <c r="B174" s="19">
        <v>-90711.318231085068</v>
      </c>
    </row>
    <row r="175" spans="1:2" x14ac:dyDescent="0.2">
      <c r="A175" s="28"/>
    </row>
  </sheetData>
  <sortState xmlns:xlrd2="http://schemas.microsoft.com/office/spreadsheetml/2017/richdata2" ref="A9:B174">
    <sortCondition descending="1" ref="B9:B174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165-F9CC-4CBD-A7C5-319E6A4D2D95}">
  <dimension ref="A2:H110"/>
  <sheetViews>
    <sheetView workbookViewId="0">
      <selection activeCell="A25" sqref="A25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Setembro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Julho de 2022</v>
      </c>
      <c r="C3" s="10"/>
      <c r="D3" s="10"/>
      <c r="H3" s="10"/>
    </row>
    <row r="5" spans="1:8" x14ac:dyDescent="0.2">
      <c r="A5" s="15" t="s">
        <v>404</v>
      </c>
    </row>
    <row r="6" spans="1:8" x14ac:dyDescent="0.2">
      <c r="A6" s="13" t="s">
        <v>273</v>
      </c>
    </row>
    <row r="8" spans="1:8" x14ac:dyDescent="0.2">
      <c r="A8" s="16" t="s">
        <v>3</v>
      </c>
      <c r="B8" s="17" t="s">
        <v>410</v>
      </c>
    </row>
    <row r="9" spans="1:8" x14ac:dyDescent="0.2">
      <c r="A9" s="11" t="s">
        <v>140</v>
      </c>
      <c r="B9" s="12">
        <v>2187841.4713021563</v>
      </c>
    </row>
    <row r="10" spans="1:8" x14ac:dyDescent="0.2">
      <c r="A10" s="18" t="s">
        <v>192</v>
      </c>
      <c r="B10" s="19">
        <v>-199.06604953725804</v>
      </c>
    </row>
    <row r="11" spans="1:8" x14ac:dyDescent="0.2">
      <c r="A11" s="18" t="s">
        <v>177</v>
      </c>
      <c r="B11" s="19">
        <v>-248.01922089791458</v>
      </c>
    </row>
    <row r="12" spans="1:8" x14ac:dyDescent="0.2">
      <c r="A12" s="18" t="s">
        <v>121</v>
      </c>
      <c r="B12" s="19">
        <v>-400.01296888889146</v>
      </c>
    </row>
    <row r="13" spans="1:8" x14ac:dyDescent="0.2">
      <c r="A13" s="18" t="s">
        <v>205</v>
      </c>
      <c r="B13" s="19">
        <v>-400.01296888889146</v>
      </c>
    </row>
    <row r="14" spans="1:8" x14ac:dyDescent="0.2">
      <c r="A14" s="23" t="s">
        <v>73</v>
      </c>
      <c r="B14" s="21">
        <v>-456.01403933928975</v>
      </c>
    </row>
    <row r="15" spans="1:8" x14ac:dyDescent="0.2">
      <c r="A15" s="23" t="s">
        <v>91</v>
      </c>
      <c r="B15" s="21">
        <v>-518.10777538679667</v>
      </c>
    </row>
    <row r="16" spans="1:8" x14ac:dyDescent="0.2">
      <c r="A16" s="18" t="s">
        <v>62</v>
      </c>
      <c r="B16" s="19">
        <v>-726.64</v>
      </c>
    </row>
    <row r="17" spans="1:2" x14ac:dyDescent="0.2">
      <c r="A17" s="23" t="s">
        <v>7</v>
      </c>
      <c r="B17" s="21">
        <v>-794.48614527525933</v>
      </c>
    </row>
    <row r="18" spans="1:2" x14ac:dyDescent="0.2">
      <c r="A18" s="23" t="s">
        <v>187</v>
      </c>
      <c r="B18" s="21">
        <v>-999.55394185457931</v>
      </c>
    </row>
    <row r="19" spans="1:2" x14ac:dyDescent="0.2">
      <c r="A19" s="18" t="s">
        <v>155</v>
      </c>
      <c r="B19" s="19">
        <v>-1399.5669107434705</v>
      </c>
    </row>
    <row r="20" spans="1:2" x14ac:dyDescent="0.2">
      <c r="A20" s="18" t="s">
        <v>160</v>
      </c>
      <c r="B20" s="19">
        <v>-1399.5669107434705</v>
      </c>
    </row>
    <row r="21" spans="1:2" x14ac:dyDescent="0.2">
      <c r="A21" s="18" t="s">
        <v>206</v>
      </c>
      <c r="B21" s="19">
        <v>-1471.3446323299934</v>
      </c>
    </row>
    <row r="22" spans="1:2" x14ac:dyDescent="0.2">
      <c r="A22" s="18" t="s">
        <v>146</v>
      </c>
      <c r="B22" s="19">
        <v>-2226.4176674881724</v>
      </c>
    </row>
    <row r="23" spans="1:2" x14ac:dyDescent="0.2">
      <c r="A23" s="18" t="s">
        <v>183</v>
      </c>
      <c r="B23" s="19">
        <v>-2650.9258536585335</v>
      </c>
    </row>
    <row r="24" spans="1:2" x14ac:dyDescent="0.2">
      <c r="A24" s="18" t="s">
        <v>6</v>
      </c>
      <c r="B24" s="19">
        <v>-2798.0558252238807</v>
      </c>
    </row>
    <row r="25" spans="1:2" x14ac:dyDescent="0.2">
      <c r="A25" s="18" t="s">
        <v>65</v>
      </c>
      <c r="B25" s="19">
        <v>-2962.4659575105575</v>
      </c>
    </row>
    <row r="26" spans="1:2" x14ac:dyDescent="0.2">
      <c r="A26" s="18" t="s">
        <v>19</v>
      </c>
      <c r="B26" s="19">
        <v>-3412.0271635386994</v>
      </c>
    </row>
    <row r="27" spans="1:2" x14ac:dyDescent="0.2">
      <c r="A27" s="18" t="s">
        <v>89</v>
      </c>
      <c r="B27" s="19">
        <v>-4008.2443644846089</v>
      </c>
    </row>
    <row r="28" spans="1:2" x14ac:dyDescent="0.2">
      <c r="A28" s="18" t="s">
        <v>159</v>
      </c>
      <c r="B28" s="19">
        <v>-4075.8463965712731</v>
      </c>
    </row>
    <row r="29" spans="1:2" x14ac:dyDescent="0.2">
      <c r="A29" s="18" t="s">
        <v>76</v>
      </c>
      <c r="B29" s="19">
        <v>-4326.2487100521348</v>
      </c>
    </row>
    <row r="30" spans="1:2" x14ac:dyDescent="0.2">
      <c r="A30" s="18" t="s">
        <v>67</v>
      </c>
      <c r="B30" s="19">
        <v>-4326.2487100521348</v>
      </c>
    </row>
    <row r="31" spans="1:2" x14ac:dyDescent="0.2">
      <c r="A31" s="18" t="s">
        <v>100</v>
      </c>
      <c r="B31" s="19">
        <v>-4959.9377402810214</v>
      </c>
    </row>
    <row r="32" spans="1:2" x14ac:dyDescent="0.2">
      <c r="A32" s="18" t="s">
        <v>196</v>
      </c>
      <c r="B32" s="19">
        <v>-5409.6377601886898</v>
      </c>
    </row>
    <row r="33" spans="1:2" x14ac:dyDescent="0.2">
      <c r="A33" s="18" t="s">
        <v>75</v>
      </c>
      <c r="B33" s="19">
        <v>-6421.3400561496146</v>
      </c>
    </row>
    <row r="34" spans="1:2" x14ac:dyDescent="0.2">
      <c r="A34" s="18" t="s">
        <v>105</v>
      </c>
      <c r="B34" s="19">
        <v>-6592.6709851584665</v>
      </c>
    </row>
    <row r="35" spans="1:2" x14ac:dyDescent="0.2">
      <c r="A35" s="18" t="s">
        <v>147</v>
      </c>
      <c r="B35" s="19">
        <v>-6960.8212775540187</v>
      </c>
    </row>
    <row r="36" spans="1:2" x14ac:dyDescent="0.2">
      <c r="A36" s="18" t="s">
        <v>12</v>
      </c>
      <c r="B36" s="19">
        <v>-6960.8212775540187</v>
      </c>
    </row>
    <row r="37" spans="1:2" x14ac:dyDescent="0.2">
      <c r="A37" s="18" t="s">
        <v>58</v>
      </c>
      <c r="B37" s="19">
        <v>-7110.8167184191861</v>
      </c>
    </row>
    <row r="38" spans="1:2" x14ac:dyDescent="0.2">
      <c r="A38" s="18" t="s">
        <v>152</v>
      </c>
      <c r="B38" s="19">
        <v>-7172.4450801452649</v>
      </c>
    </row>
    <row r="39" spans="1:2" x14ac:dyDescent="0.2">
      <c r="A39" s="18" t="s">
        <v>72</v>
      </c>
      <c r="B39" s="19">
        <v>-7172.4450801452649</v>
      </c>
    </row>
    <row r="40" spans="1:2" x14ac:dyDescent="0.2">
      <c r="A40" s="18" t="s">
        <v>57</v>
      </c>
      <c r="B40" s="19">
        <v>-7172.4450801452649</v>
      </c>
    </row>
    <row r="41" spans="1:2" x14ac:dyDescent="0.2">
      <c r="A41" s="18" t="s">
        <v>63</v>
      </c>
      <c r="B41" s="19">
        <v>-7172.4450801452649</v>
      </c>
    </row>
    <row r="42" spans="1:2" x14ac:dyDescent="0.2">
      <c r="A42" s="18" t="s">
        <v>14</v>
      </c>
      <c r="B42" s="19">
        <v>-7172.4450801452649</v>
      </c>
    </row>
    <row r="43" spans="1:2" x14ac:dyDescent="0.2">
      <c r="A43" s="18" t="s">
        <v>70</v>
      </c>
      <c r="B43" s="19">
        <v>-7172.4450801452649</v>
      </c>
    </row>
    <row r="44" spans="1:2" x14ac:dyDescent="0.2">
      <c r="A44" s="18" t="s">
        <v>9</v>
      </c>
      <c r="B44" s="19">
        <v>-7172.4450801452649</v>
      </c>
    </row>
    <row r="45" spans="1:2" x14ac:dyDescent="0.2">
      <c r="A45" s="18" t="s">
        <v>13</v>
      </c>
      <c r="B45" s="19">
        <v>-7172.4450801452649</v>
      </c>
    </row>
    <row r="46" spans="1:2" x14ac:dyDescent="0.2">
      <c r="A46" s="23" t="s">
        <v>5</v>
      </c>
      <c r="B46" s="21">
        <v>-7172.4450801452649</v>
      </c>
    </row>
    <row r="47" spans="1:2" x14ac:dyDescent="0.2">
      <c r="A47" s="23" t="s">
        <v>8</v>
      </c>
      <c r="B47" s="21">
        <v>-7172.4450801452649</v>
      </c>
    </row>
    <row r="48" spans="1:2" x14ac:dyDescent="0.2">
      <c r="A48" s="18" t="s">
        <v>18</v>
      </c>
      <c r="B48" s="19">
        <v>-7172.4450801452649</v>
      </c>
    </row>
    <row r="49" spans="1:2" x14ac:dyDescent="0.2">
      <c r="A49" s="18" t="s">
        <v>54</v>
      </c>
      <c r="B49" s="19">
        <v>-7172.4450801452649</v>
      </c>
    </row>
    <row r="50" spans="1:2" x14ac:dyDescent="0.2">
      <c r="A50" s="18" t="s">
        <v>80</v>
      </c>
      <c r="B50" s="19">
        <v>-7186.3554077691933</v>
      </c>
    </row>
    <row r="51" spans="1:2" x14ac:dyDescent="0.2">
      <c r="A51" s="18" t="s">
        <v>16</v>
      </c>
      <c r="B51" s="19">
        <v>-7186.3554077691933</v>
      </c>
    </row>
    <row r="52" spans="1:2" x14ac:dyDescent="0.2">
      <c r="A52" s="18" t="s">
        <v>95</v>
      </c>
      <c r="B52" s="19">
        <v>-7186.3554077691933</v>
      </c>
    </row>
    <row r="53" spans="1:2" x14ac:dyDescent="0.2">
      <c r="A53" s="18" t="s">
        <v>51</v>
      </c>
      <c r="B53" s="19">
        <v>-7186.3554077691933</v>
      </c>
    </row>
    <row r="54" spans="1:2" x14ac:dyDescent="0.2">
      <c r="A54" s="18" t="s">
        <v>102</v>
      </c>
      <c r="B54" s="19">
        <v>-7186.3554077691933</v>
      </c>
    </row>
    <row r="55" spans="1:2" x14ac:dyDescent="0.2">
      <c r="A55" s="18" t="s">
        <v>111</v>
      </c>
      <c r="B55" s="19">
        <v>-7186.3554077691933</v>
      </c>
    </row>
    <row r="56" spans="1:2" x14ac:dyDescent="0.2">
      <c r="A56" s="18" t="s">
        <v>96</v>
      </c>
      <c r="B56" s="19">
        <v>-7186.3554077691933</v>
      </c>
    </row>
    <row r="57" spans="1:2" x14ac:dyDescent="0.2">
      <c r="A57" s="18" t="s">
        <v>129</v>
      </c>
      <c r="B57" s="19">
        <v>-7186.3554077691933</v>
      </c>
    </row>
    <row r="58" spans="1:2" x14ac:dyDescent="0.2">
      <c r="A58" s="18" t="s">
        <v>92</v>
      </c>
      <c r="B58" s="19">
        <v>-7186.3554077691933</v>
      </c>
    </row>
    <row r="59" spans="1:2" x14ac:dyDescent="0.2">
      <c r="A59" s="18" t="s">
        <v>123</v>
      </c>
      <c r="B59" s="19">
        <v>-7186.3554077691933</v>
      </c>
    </row>
    <row r="60" spans="1:2" x14ac:dyDescent="0.2">
      <c r="A60" s="18" t="s">
        <v>143</v>
      </c>
      <c r="B60" s="19">
        <v>-7186.3554077691933</v>
      </c>
    </row>
    <row r="61" spans="1:2" x14ac:dyDescent="0.2">
      <c r="A61" s="18" t="s">
        <v>124</v>
      </c>
      <c r="B61" s="19">
        <v>-7186.3554077691933</v>
      </c>
    </row>
    <row r="62" spans="1:2" x14ac:dyDescent="0.2">
      <c r="A62" s="18" t="s">
        <v>53</v>
      </c>
      <c r="B62" s="19">
        <v>-7186.3554077691933</v>
      </c>
    </row>
    <row r="63" spans="1:2" x14ac:dyDescent="0.2">
      <c r="A63" s="18" t="s">
        <v>88</v>
      </c>
      <c r="B63" s="19">
        <v>-7186.3554077691933</v>
      </c>
    </row>
    <row r="64" spans="1:2" x14ac:dyDescent="0.2">
      <c r="A64" s="18" t="s">
        <v>82</v>
      </c>
      <c r="B64" s="19">
        <v>-7186.3554077691933</v>
      </c>
    </row>
    <row r="65" spans="1:2" x14ac:dyDescent="0.2">
      <c r="A65" s="18" t="s">
        <v>127</v>
      </c>
      <c r="B65" s="19">
        <v>-7186.3554077691933</v>
      </c>
    </row>
    <row r="66" spans="1:2" x14ac:dyDescent="0.2">
      <c r="A66" s="18" t="s">
        <v>83</v>
      </c>
      <c r="B66" s="19">
        <v>-7186.3554077691933</v>
      </c>
    </row>
    <row r="67" spans="1:2" x14ac:dyDescent="0.2">
      <c r="A67" s="18" t="s">
        <v>139</v>
      </c>
      <c r="B67" s="19">
        <v>-7186.3554077691933</v>
      </c>
    </row>
    <row r="68" spans="1:2" x14ac:dyDescent="0.2">
      <c r="A68" s="18" t="s">
        <v>84</v>
      </c>
      <c r="B68" s="19">
        <v>-7186.3554077691933</v>
      </c>
    </row>
    <row r="69" spans="1:2" x14ac:dyDescent="0.2">
      <c r="A69" s="18" t="s">
        <v>101</v>
      </c>
      <c r="B69" s="19">
        <v>-7186.3554077691933</v>
      </c>
    </row>
    <row r="70" spans="1:2" x14ac:dyDescent="0.2">
      <c r="A70" s="18" t="s">
        <v>78</v>
      </c>
      <c r="B70" s="19">
        <v>-7186.3554077691933</v>
      </c>
    </row>
    <row r="71" spans="1:2" x14ac:dyDescent="0.2">
      <c r="A71" s="18" t="s">
        <v>134</v>
      </c>
      <c r="B71" s="19">
        <v>-7186.3554077691933</v>
      </c>
    </row>
    <row r="72" spans="1:2" x14ac:dyDescent="0.2">
      <c r="A72" s="18" t="s">
        <v>52</v>
      </c>
      <c r="B72" s="19">
        <v>-7186.3554077691933</v>
      </c>
    </row>
    <row r="73" spans="1:2" x14ac:dyDescent="0.2">
      <c r="A73" s="18" t="s">
        <v>71</v>
      </c>
      <c r="B73" s="19">
        <v>-7186.3554077691933</v>
      </c>
    </row>
    <row r="74" spans="1:2" x14ac:dyDescent="0.2">
      <c r="A74" s="18" t="s">
        <v>87</v>
      </c>
      <c r="B74" s="19">
        <v>-7186.3554077691933</v>
      </c>
    </row>
    <row r="75" spans="1:2" x14ac:dyDescent="0.2">
      <c r="A75" s="18" t="s">
        <v>61</v>
      </c>
      <c r="B75" s="19">
        <v>-7186.3554077691933</v>
      </c>
    </row>
    <row r="76" spans="1:2" x14ac:dyDescent="0.2">
      <c r="A76" s="18" t="s">
        <v>86</v>
      </c>
      <c r="B76" s="19">
        <v>-7186.3554077691933</v>
      </c>
    </row>
    <row r="77" spans="1:2" x14ac:dyDescent="0.2">
      <c r="A77" s="18" t="s">
        <v>79</v>
      </c>
      <c r="B77" s="19">
        <v>-7186.3554077691933</v>
      </c>
    </row>
    <row r="78" spans="1:2" x14ac:dyDescent="0.2">
      <c r="A78" s="18" t="s">
        <v>85</v>
      </c>
      <c r="B78" s="19">
        <v>-7186.3554077691933</v>
      </c>
    </row>
    <row r="79" spans="1:2" x14ac:dyDescent="0.2">
      <c r="A79" s="18" t="s">
        <v>20</v>
      </c>
      <c r="B79" s="19">
        <v>-7186.3554077691933</v>
      </c>
    </row>
    <row r="80" spans="1:2" x14ac:dyDescent="0.2">
      <c r="A80" s="18" t="s">
        <v>15</v>
      </c>
      <c r="B80" s="19">
        <v>-7186.3554077691933</v>
      </c>
    </row>
    <row r="81" spans="1:2" x14ac:dyDescent="0.2">
      <c r="A81" s="18" t="s">
        <v>90</v>
      </c>
      <c r="B81" s="19">
        <v>-7186.3554077691933</v>
      </c>
    </row>
    <row r="82" spans="1:2" x14ac:dyDescent="0.2">
      <c r="A82" s="18" t="s">
        <v>69</v>
      </c>
      <c r="B82" s="19">
        <v>-7186.3554077691933</v>
      </c>
    </row>
    <row r="83" spans="1:2" x14ac:dyDescent="0.2">
      <c r="A83" s="18" t="s">
        <v>68</v>
      </c>
      <c r="B83" s="19">
        <v>-7186.3554077691933</v>
      </c>
    </row>
    <row r="84" spans="1:2" x14ac:dyDescent="0.2">
      <c r="A84" s="18" t="s">
        <v>94</v>
      </c>
      <c r="B84" s="19">
        <v>-7186.3554077691933</v>
      </c>
    </row>
    <row r="85" spans="1:2" x14ac:dyDescent="0.2">
      <c r="A85" s="18" t="s">
        <v>97</v>
      </c>
      <c r="B85" s="19">
        <v>-7186.3554077691933</v>
      </c>
    </row>
    <row r="86" spans="1:2" x14ac:dyDescent="0.2">
      <c r="A86" s="18" t="s">
        <v>191</v>
      </c>
      <c r="B86" s="19">
        <v>-10144.885627367219</v>
      </c>
    </row>
    <row r="87" spans="1:2" x14ac:dyDescent="0.2">
      <c r="A87" s="18" t="s">
        <v>185</v>
      </c>
      <c r="B87" s="19">
        <v>-12795.811481025752</v>
      </c>
    </row>
    <row r="88" spans="1:2" x14ac:dyDescent="0.2">
      <c r="A88" s="18" t="s">
        <v>165</v>
      </c>
      <c r="B88" s="19">
        <v>-15666.723024099216</v>
      </c>
    </row>
    <row r="89" spans="1:2" x14ac:dyDescent="0.2">
      <c r="A89" s="18" t="s">
        <v>154</v>
      </c>
      <c r="B89" s="19">
        <v>-22208.091102142669</v>
      </c>
    </row>
    <row r="90" spans="1:2" x14ac:dyDescent="0.2">
      <c r="A90" s="18" t="s">
        <v>193</v>
      </c>
      <c r="B90" s="19">
        <v>-24225.241910276967</v>
      </c>
    </row>
    <row r="91" spans="1:2" x14ac:dyDescent="0.2">
      <c r="A91" s="18" t="s">
        <v>130</v>
      </c>
      <c r="B91" s="19">
        <v>-51943.880000000005</v>
      </c>
    </row>
    <row r="92" spans="1:2" x14ac:dyDescent="0.2">
      <c r="A92" s="18" t="s">
        <v>21</v>
      </c>
      <c r="B92" s="19">
        <v>-57713.33</v>
      </c>
    </row>
    <row r="93" spans="1:2" x14ac:dyDescent="0.2">
      <c r="A93" s="18" t="s">
        <v>66</v>
      </c>
      <c r="B93" s="19">
        <v>-57791.86</v>
      </c>
    </row>
    <row r="94" spans="1:2" x14ac:dyDescent="0.2">
      <c r="A94" s="18" t="s">
        <v>131</v>
      </c>
      <c r="B94" s="19">
        <v>-59935.68</v>
      </c>
    </row>
    <row r="95" spans="1:2" x14ac:dyDescent="0.2">
      <c r="A95" s="18" t="s">
        <v>98</v>
      </c>
      <c r="B95" s="19">
        <v>-65232.979999999996</v>
      </c>
    </row>
    <row r="96" spans="1:2" x14ac:dyDescent="0.2">
      <c r="A96" s="18" t="s">
        <v>132</v>
      </c>
      <c r="B96" s="19">
        <v>-68100.31</v>
      </c>
    </row>
    <row r="97" spans="1:2" x14ac:dyDescent="0.2">
      <c r="A97" s="18" t="s">
        <v>149</v>
      </c>
      <c r="B97" s="19">
        <v>-77671.884205313341</v>
      </c>
    </row>
    <row r="98" spans="1:2" x14ac:dyDescent="0.2">
      <c r="A98" s="18" t="s">
        <v>226</v>
      </c>
      <c r="B98" s="19">
        <v>-89818.32280616666</v>
      </c>
    </row>
    <row r="99" spans="1:2" x14ac:dyDescent="0.2">
      <c r="A99" s="18" t="s">
        <v>141</v>
      </c>
      <c r="B99" s="19">
        <v>-97535.846100022769</v>
      </c>
    </row>
    <row r="100" spans="1:2" x14ac:dyDescent="0.2">
      <c r="A100" s="18" t="s">
        <v>133</v>
      </c>
      <c r="B100" s="19">
        <v>-97535.846100022769</v>
      </c>
    </row>
    <row r="101" spans="1:2" x14ac:dyDescent="0.2">
      <c r="A101" s="18" t="s">
        <v>166</v>
      </c>
      <c r="B101" s="19">
        <v>-98129.530522633489</v>
      </c>
    </row>
    <row r="102" spans="1:2" x14ac:dyDescent="0.2">
      <c r="A102" s="18" t="s">
        <v>157</v>
      </c>
      <c r="B102" s="19">
        <v>-101895.60463558575</v>
      </c>
    </row>
    <row r="103" spans="1:2" x14ac:dyDescent="0.2">
      <c r="A103" s="18" t="s">
        <v>197</v>
      </c>
      <c r="B103" s="19">
        <v>-101895.60463558575</v>
      </c>
    </row>
    <row r="104" spans="1:2" x14ac:dyDescent="0.2">
      <c r="A104" s="18" t="s">
        <v>93</v>
      </c>
      <c r="B104" s="19">
        <v>-106155.76758777755</v>
      </c>
    </row>
    <row r="105" spans="1:2" x14ac:dyDescent="0.2">
      <c r="A105" s="18" t="s">
        <v>161</v>
      </c>
      <c r="B105" s="19">
        <v>-106155.76758777755</v>
      </c>
    </row>
    <row r="106" spans="1:2" x14ac:dyDescent="0.2">
      <c r="A106" s="18" t="s">
        <v>60</v>
      </c>
      <c r="B106" s="19">
        <v>-106155.76758777755</v>
      </c>
    </row>
    <row r="107" spans="1:2" x14ac:dyDescent="0.2">
      <c r="A107" s="18" t="s">
        <v>103</v>
      </c>
      <c r="B107" s="19">
        <v>-110046.56090645886</v>
      </c>
    </row>
    <row r="108" spans="1:2" x14ac:dyDescent="0.2">
      <c r="A108" s="18" t="s">
        <v>128</v>
      </c>
      <c r="B108" s="19">
        <v>-110046.56090645886</v>
      </c>
    </row>
    <row r="109" spans="1:2" x14ac:dyDescent="0.2">
      <c r="A109" s="18" t="s">
        <v>142</v>
      </c>
      <c r="B109" s="19">
        <v>-110046.56090645886</v>
      </c>
    </row>
    <row r="110" spans="1:2" x14ac:dyDescent="0.2">
      <c r="A110" s="28"/>
    </row>
  </sheetData>
  <sortState xmlns:xlrd2="http://schemas.microsoft.com/office/spreadsheetml/2017/richdata2" ref="A9:B109">
    <sortCondition descending="1" ref="B9:B109"/>
  </sortState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D5B7F-F067-4777-9C41-42C30215BCE8}">
  <dimension ref="A2:E40"/>
  <sheetViews>
    <sheetView workbookViewId="0">
      <selection activeCell="A11" sqref="A11:XFD12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>Índice!A8</f>
        <v>MÊS DE CRÉDITO: Setembro de 2022</v>
      </c>
      <c r="E2" s="10"/>
    </row>
    <row r="3" spans="1:5" ht="15" customHeight="1" x14ac:dyDescent="0.2">
      <c r="B3" s="15" t="str">
        <f>Índice!A9</f>
        <v>MÊS DE COMPETÊNCIA: Julho de 2022</v>
      </c>
      <c r="E3" s="10"/>
    </row>
    <row r="5" spans="1:5" x14ac:dyDescent="0.2">
      <c r="A5" s="15" t="s">
        <v>405</v>
      </c>
    </row>
    <row r="6" spans="1:5" x14ac:dyDescent="0.2">
      <c r="A6" s="13" t="s">
        <v>377</v>
      </c>
    </row>
    <row r="8" spans="1:5" x14ac:dyDescent="0.2">
      <c r="A8" s="16" t="s">
        <v>3</v>
      </c>
      <c r="B8" s="17" t="s">
        <v>279</v>
      </c>
    </row>
    <row r="9" spans="1:5" x14ac:dyDescent="0.2">
      <c r="A9" s="11" t="s">
        <v>182</v>
      </c>
      <c r="B9" s="12">
        <v>291.47000000000003</v>
      </c>
    </row>
    <row r="10" spans="1:5" x14ac:dyDescent="0.2">
      <c r="A10" s="18" t="s">
        <v>378</v>
      </c>
      <c r="B10" s="19">
        <v>-291.47000000000003</v>
      </c>
    </row>
    <row r="11" spans="1:5" ht="15" x14ac:dyDescent="0.25">
      <c r="D11" s="37"/>
    </row>
    <row r="12" spans="1:5" ht="15" x14ac:dyDescent="0.25">
      <c r="D12" s="37"/>
    </row>
    <row r="13" spans="1:5" ht="15" x14ac:dyDescent="0.25">
      <c r="D13" s="37"/>
    </row>
    <row r="14" spans="1:5" ht="15" x14ac:dyDescent="0.25">
      <c r="D14" s="37"/>
    </row>
    <row r="15" spans="1:5" ht="15" x14ac:dyDescent="0.25">
      <c r="D15" s="37"/>
    </row>
    <row r="16" spans="1:5" ht="15" x14ac:dyDescent="0.25">
      <c r="D16" s="37"/>
    </row>
    <row r="17" spans="4:4" ht="15" x14ac:dyDescent="0.25">
      <c r="D17" s="37"/>
    </row>
    <row r="18" spans="4:4" ht="15" x14ac:dyDescent="0.25">
      <c r="D18" s="37"/>
    </row>
    <row r="19" spans="4:4" ht="15" x14ac:dyDescent="0.25">
      <c r="D19" s="37"/>
    </row>
    <row r="20" spans="4:4" ht="15" x14ac:dyDescent="0.25">
      <c r="D20" s="37"/>
    </row>
    <row r="21" spans="4:4" ht="15" x14ac:dyDescent="0.25">
      <c r="D21" s="37"/>
    </row>
    <row r="22" spans="4:4" ht="15" x14ac:dyDescent="0.25">
      <c r="D22" s="37"/>
    </row>
    <row r="23" spans="4:4" ht="15" x14ac:dyDescent="0.25">
      <c r="D23" s="37"/>
    </row>
    <row r="24" spans="4:4" ht="15" x14ac:dyDescent="0.25">
      <c r="D24" s="37"/>
    </row>
    <row r="25" spans="4:4" ht="15" x14ac:dyDescent="0.25">
      <c r="D25" s="37"/>
    </row>
    <row r="26" spans="4:4" ht="15" x14ac:dyDescent="0.25">
      <c r="D26" s="37"/>
    </row>
    <row r="27" spans="4:4" ht="15" x14ac:dyDescent="0.25">
      <c r="D27" s="37"/>
    </row>
    <row r="28" spans="4:4" ht="15" x14ac:dyDescent="0.25">
      <c r="D28" s="37"/>
    </row>
    <row r="29" spans="4:4" ht="15" x14ac:dyDescent="0.25">
      <c r="D29" s="37"/>
    </row>
    <row r="30" spans="4:4" ht="15" x14ac:dyDescent="0.25">
      <c r="D30" s="37"/>
    </row>
    <row r="31" spans="4:4" ht="15" x14ac:dyDescent="0.25">
      <c r="D31" s="37"/>
    </row>
    <row r="32" spans="4:4" ht="15" x14ac:dyDescent="0.25">
      <c r="D32" s="37"/>
    </row>
    <row r="33" spans="4:4" ht="15" x14ac:dyDescent="0.25">
      <c r="D33" s="37"/>
    </row>
    <row r="34" spans="4:4" ht="15" x14ac:dyDescent="0.25">
      <c r="D34" s="37"/>
    </row>
    <row r="35" spans="4:4" ht="15" x14ac:dyDescent="0.25">
      <c r="D35" s="37"/>
    </row>
    <row r="36" spans="4:4" ht="15" x14ac:dyDescent="0.25">
      <c r="D36" s="37"/>
    </row>
    <row r="37" spans="4:4" ht="15" x14ac:dyDescent="0.25">
      <c r="D37" s="37"/>
    </row>
    <row r="38" spans="4:4" ht="15" x14ac:dyDescent="0.25">
      <c r="D38" s="37"/>
    </row>
    <row r="39" spans="4:4" ht="15" x14ac:dyDescent="0.25">
      <c r="D39" s="37"/>
    </row>
    <row r="40" spans="4:4" ht="15" x14ac:dyDescent="0.25">
      <c r="D40" s="37"/>
    </row>
  </sheetData>
  <sortState xmlns:xlrd2="http://schemas.microsoft.com/office/spreadsheetml/2017/richdata2" ref="A9:B10">
    <sortCondition descending="1" ref="B9:B10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E06F9-0E13-4552-BD2C-55368827E056}">
  <dimension ref="A2:F189"/>
  <sheetViews>
    <sheetView workbookViewId="0">
      <selection activeCell="A23" sqref="A23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5" ht="15" customHeight="1" x14ac:dyDescent="0.2">
      <c r="B2" s="15" t="str">
        <f>Índice!A8</f>
        <v>MÊS DE CRÉDITO: Setembro de 2022</v>
      </c>
      <c r="E2" s="10"/>
    </row>
    <row r="3" spans="1:5" ht="15" customHeight="1" x14ac:dyDescent="0.2">
      <c r="B3" s="15" t="str">
        <f>Índice!A9</f>
        <v>MÊS DE COMPETÊNCIA: Julho de 2022</v>
      </c>
      <c r="E3" s="10"/>
    </row>
    <row r="5" spans="1:5" x14ac:dyDescent="0.2">
      <c r="A5" s="15" t="s">
        <v>406</v>
      </c>
    </row>
    <row r="6" spans="1:5" x14ac:dyDescent="0.2">
      <c r="A6" s="13" t="s">
        <v>302</v>
      </c>
    </row>
    <row r="8" spans="1:5" x14ac:dyDescent="0.2">
      <c r="A8" s="16" t="s">
        <v>3</v>
      </c>
      <c r="B8" s="17" t="s">
        <v>411</v>
      </c>
    </row>
    <row r="9" spans="1:5" x14ac:dyDescent="0.2">
      <c r="A9" s="11" t="s">
        <v>373</v>
      </c>
      <c r="B9" s="12">
        <v>2260960.0167567562</v>
      </c>
    </row>
    <row r="10" spans="1:5" x14ac:dyDescent="0.2">
      <c r="A10" s="11" t="s">
        <v>371</v>
      </c>
      <c r="B10" s="12">
        <v>2002564.5862702704</v>
      </c>
    </row>
    <row r="11" spans="1:5" x14ac:dyDescent="0.2">
      <c r="A11" s="11" t="s">
        <v>372</v>
      </c>
      <c r="B11" s="12">
        <v>1550372.5829189194</v>
      </c>
    </row>
    <row r="12" spans="1:5" x14ac:dyDescent="0.2">
      <c r="A12" s="11" t="s">
        <v>370</v>
      </c>
      <c r="B12" s="12">
        <v>1356576.0100540542</v>
      </c>
    </row>
    <row r="13" spans="1:5" x14ac:dyDescent="0.2">
      <c r="A13" s="18" t="s">
        <v>319</v>
      </c>
      <c r="B13" s="19">
        <v>-3825.0382240779541</v>
      </c>
    </row>
    <row r="14" spans="1:5" x14ac:dyDescent="0.2">
      <c r="A14" s="23" t="s">
        <v>360</v>
      </c>
      <c r="B14" s="19">
        <v>-15387.105051805736</v>
      </c>
    </row>
    <row r="15" spans="1:5" x14ac:dyDescent="0.2">
      <c r="A15" s="18" t="s">
        <v>326</v>
      </c>
      <c r="B15" s="19">
        <v>-75423.337523341412</v>
      </c>
    </row>
    <row r="16" spans="1:5" x14ac:dyDescent="0.2">
      <c r="A16" s="18" t="s">
        <v>327</v>
      </c>
      <c r="B16" s="19">
        <v>-75423.337523341412</v>
      </c>
    </row>
    <row r="17" spans="1:2" x14ac:dyDescent="0.2">
      <c r="A17" s="18" t="s">
        <v>349</v>
      </c>
      <c r="B17" s="19">
        <v>-75423.337523341412</v>
      </c>
    </row>
    <row r="18" spans="1:2" x14ac:dyDescent="0.2">
      <c r="A18" s="18" t="s">
        <v>356</v>
      </c>
      <c r="B18" s="19">
        <v>-75423.337523341412</v>
      </c>
    </row>
    <row r="19" spans="1:2" x14ac:dyDescent="0.2">
      <c r="A19" s="23" t="s">
        <v>359</v>
      </c>
      <c r="B19" s="19">
        <v>-75423.337523341412</v>
      </c>
    </row>
    <row r="20" spans="1:2" x14ac:dyDescent="0.2">
      <c r="A20" s="18" t="s">
        <v>367</v>
      </c>
      <c r="B20" s="19">
        <v>-75423.337523341412</v>
      </c>
    </row>
    <row r="21" spans="1:2" x14ac:dyDescent="0.2">
      <c r="A21" s="18" t="s">
        <v>303</v>
      </c>
      <c r="B21" s="19">
        <v>-79194.504399508485</v>
      </c>
    </row>
    <row r="22" spans="1:2" x14ac:dyDescent="0.2">
      <c r="A22" s="18" t="s">
        <v>316</v>
      </c>
      <c r="B22" s="19">
        <v>-79194.504399508485</v>
      </c>
    </row>
    <row r="23" spans="1:2" x14ac:dyDescent="0.2">
      <c r="A23" s="18" t="s">
        <v>350</v>
      </c>
      <c r="B23" s="19">
        <v>-79194.504399508485</v>
      </c>
    </row>
    <row r="24" spans="1:2" x14ac:dyDescent="0.2">
      <c r="A24" s="18" t="s">
        <v>365</v>
      </c>
      <c r="B24" s="19">
        <v>-79194.504399508485</v>
      </c>
    </row>
    <row r="25" spans="1:2" x14ac:dyDescent="0.2">
      <c r="A25" s="18" t="s">
        <v>312</v>
      </c>
      <c r="B25" s="19">
        <v>-82965.67127567569</v>
      </c>
    </row>
    <row r="26" spans="1:2" x14ac:dyDescent="0.2">
      <c r="A26" s="18" t="s">
        <v>317</v>
      </c>
      <c r="B26" s="19">
        <v>-82965.67127567569</v>
      </c>
    </row>
    <row r="27" spans="1:2" x14ac:dyDescent="0.2">
      <c r="A27" s="18" t="s">
        <v>344</v>
      </c>
      <c r="B27" s="19">
        <v>-82965.67127567569</v>
      </c>
    </row>
    <row r="28" spans="1:2" x14ac:dyDescent="0.2">
      <c r="A28" s="18" t="s">
        <v>310</v>
      </c>
      <c r="B28" s="19">
        <v>-86736.838151842734</v>
      </c>
    </row>
    <row r="29" spans="1:2" x14ac:dyDescent="0.2">
      <c r="A29" s="18" t="s">
        <v>321</v>
      </c>
      <c r="B29" s="19">
        <v>-86736.838151842734</v>
      </c>
    </row>
    <row r="30" spans="1:2" x14ac:dyDescent="0.2">
      <c r="A30" s="18" t="s">
        <v>333</v>
      </c>
      <c r="B30" s="19">
        <v>-86736.838151842734</v>
      </c>
    </row>
    <row r="31" spans="1:2" x14ac:dyDescent="0.2">
      <c r="A31" s="18" t="s">
        <v>362</v>
      </c>
      <c r="B31" s="19">
        <v>-86736.838151842734</v>
      </c>
    </row>
    <row r="32" spans="1:2" x14ac:dyDescent="0.2">
      <c r="A32" s="23" t="s">
        <v>313</v>
      </c>
      <c r="B32" s="19">
        <v>-90508.005028009749</v>
      </c>
    </row>
    <row r="33" spans="1:2" x14ac:dyDescent="0.2">
      <c r="A33" s="18" t="s">
        <v>329</v>
      </c>
      <c r="B33" s="19">
        <v>-90508.005028009749</v>
      </c>
    </row>
    <row r="34" spans="1:2" x14ac:dyDescent="0.2">
      <c r="A34" s="18" t="s">
        <v>342</v>
      </c>
      <c r="B34" s="19">
        <v>-90508.005028009749</v>
      </c>
    </row>
    <row r="35" spans="1:2" x14ac:dyDescent="0.2">
      <c r="A35" s="18" t="s">
        <v>343</v>
      </c>
      <c r="B35" s="19">
        <v>-90508.005028009749</v>
      </c>
    </row>
    <row r="36" spans="1:2" x14ac:dyDescent="0.2">
      <c r="A36" s="18" t="s">
        <v>348</v>
      </c>
      <c r="B36" s="19">
        <v>-90508.005028009749</v>
      </c>
    </row>
    <row r="37" spans="1:2" x14ac:dyDescent="0.2">
      <c r="A37" s="18" t="s">
        <v>311</v>
      </c>
      <c r="B37" s="19">
        <v>-94279.171904176619</v>
      </c>
    </row>
    <row r="38" spans="1:2" x14ac:dyDescent="0.2">
      <c r="A38" s="23" t="s">
        <v>314</v>
      </c>
      <c r="B38" s="19">
        <v>-98050.338780343853</v>
      </c>
    </row>
    <row r="39" spans="1:2" x14ac:dyDescent="0.2">
      <c r="A39" s="18" t="s">
        <v>315</v>
      </c>
      <c r="B39" s="19">
        <v>-98050.338780343853</v>
      </c>
    </row>
    <row r="40" spans="1:2" x14ac:dyDescent="0.2">
      <c r="A40" s="18" t="s">
        <v>318</v>
      </c>
      <c r="B40" s="19">
        <v>-98050.338780343853</v>
      </c>
    </row>
    <row r="41" spans="1:2" x14ac:dyDescent="0.2">
      <c r="A41" s="18" t="s">
        <v>322</v>
      </c>
      <c r="B41" s="19">
        <v>-98050.338780343853</v>
      </c>
    </row>
    <row r="42" spans="1:2" x14ac:dyDescent="0.2">
      <c r="A42" s="18" t="s">
        <v>340</v>
      </c>
      <c r="B42" s="19">
        <v>-98050.338780343853</v>
      </c>
    </row>
    <row r="43" spans="1:2" x14ac:dyDescent="0.2">
      <c r="A43" s="18" t="s">
        <v>357</v>
      </c>
      <c r="B43" s="19">
        <v>-98050.338780343853</v>
      </c>
    </row>
    <row r="44" spans="1:2" x14ac:dyDescent="0.2">
      <c r="A44" s="18" t="s">
        <v>308</v>
      </c>
      <c r="B44" s="19">
        <v>-101821.50565651087</v>
      </c>
    </row>
    <row r="45" spans="1:2" x14ac:dyDescent="0.2">
      <c r="A45" s="18" t="s">
        <v>331</v>
      </c>
      <c r="B45" s="19">
        <v>-101821.50565651087</v>
      </c>
    </row>
    <row r="46" spans="1:2" x14ac:dyDescent="0.2">
      <c r="A46" s="18" t="s">
        <v>332</v>
      </c>
      <c r="B46" s="19">
        <v>-101821.50565651087</v>
      </c>
    </row>
    <row r="47" spans="1:2" x14ac:dyDescent="0.2">
      <c r="A47" s="18" t="s">
        <v>338</v>
      </c>
      <c r="B47" s="19">
        <v>-101821.50565651087</v>
      </c>
    </row>
    <row r="48" spans="1:2" x14ac:dyDescent="0.2">
      <c r="A48" s="18" t="s">
        <v>341</v>
      </c>
      <c r="B48" s="19">
        <v>-101821.50565651087</v>
      </c>
    </row>
    <row r="49" spans="1:2" x14ac:dyDescent="0.2">
      <c r="A49" s="18" t="s">
        <v>324</v>
      </c>
      <c r="B49" s="19">
        <v>-105592.67253267785</v>
      </c>
    </row>
    <row r="50" spans="1:2" x14ac:dyDescent="0.2">
      <c r="A50" s="18" t="s">
        <v>363</v>
      </c>
      <c r="B50" s="19">
        <v>-105592.67253267785</v>
      </c>
    </row>
    <row r="51" spans="1:2" x14ac:dyDescent="0.2">
      <c r="A51" s="18" t="s">
        <v>309</v>
      </c>
      <c r="B51" s="19">
        <v>-109363.83940884515</v>
      </c>
    </row>
    <row r="52" spans="1:2" x14ac:dyDescent="0.2">
      <c r="A52" s="18" t="s">
        <v>368</v>
      </c>
      <c r="B52" s="19">
        <v>-109363.83940884515</v>
      </c>
    </row>
    <row r="53" spans="1:2" x14ac:dyDescent="0.2">
      <c r="A53" s="18" t="s">
        <v>304</v>
      </c>
      <c r="B53" s="19">
        <v>-110492.49492018919</v>
      </c>
    </row>
    <row r="54" spans="1:2" x14ac:dyDescent="0.2">
      <c r="A54" s="18" t="s">
        <v>328</v>
      </c>
      <c r="B54" s="19">
        <v>-113135.00628501203</v>
      </c>
    </row>
    <row r="55" spans="1:2" x14ac:dyDescent="0.2">
      <c r="A55" s="18" t="s">
        <v>352</v>
      </c>
      <c r="B55" s="19">
        <v>-113135.00628501203</v>
      </c>
    </row>
    <row r="56" spans="1:2" x14ac:dyDescent="0.2">
      <c r="A56" s="18" t="s">
        <v>337</v>
      </c>
      <c r="B56" s="19">
        <v>-116906.17316117907</v>
      </c>
    </row>
    <row r="57" spans="1:2" x14ac:dyDescent="0.2">
      <c r="A57" s="18" t="s">
        <v>351</v>
      </c>
      <c r="B57" s="19">
        <v>-116906.17316117907</v>
      </c>
    </row>
    <row r="58" spans="1:2" x14ac:dyDescent="0.2">
      <c r="A58" s="18" t="s">
        <v>353</v>
      </c>
      <c r="B58" s="19">
        <v>-116906.17316117907</v>
      </c>
    </row>
    <row r="59" spans="1:2" x14ac:dyDescent="0.2">
      <c r="A59" s="18" t="s">
        <v>347</v>
      </c>
      <c r="B59" s="19">
        <v>-120677.34003734641</v>
      </c>
    </row>
    <row r="60" spans="1:2" x14ac:dyDescent="0.2">
      <c r="A60" s="18" t="s">
        <v>366</v>
      </c>
      <c r="B60" s="19">
        <v>-128219.67378968041</v>
      </c>
    </row>
    <row r="61" spans="1:2" x14ac:dyDescent="0.2">
      <c r="A61" s="18" t="s">
        <v>361</v>
      </c>
      <c r="B61" s="19">
        <v>-131990.84066584765</v>
      </c>
    </row>
    <row r="62" spans="1:2" x14ac:dyDescent="0.2">
      <c r="A62" s="23" t="s">
        <v>305</v>
      </c>
      <c r="B62" s="19">
        <v>-135762.00754201441</v>
      </c>
    </row>
    <row r="63" spans="1:2" x14ac:dyDescent="0.2">
      <c r="A63" s="18" t="s">
        <v>323</v>
      </c>
      <c r="B63" s="19">
        <v>-135762.00754201441</v>
      </c>
    </row>
    <row r="64" spans="1:2" x14ac:dyDescent="0.2">
      <c r="A64" s="18" t="s">
        <v>325</v>
      </c>
      <c r="B64" s="19">
        <v>-135762.00754201441</v>
      </c>
    </row>
    <row r="65" spans="1:6" x14ac:dyDescent="0.2">
      <c r="A65" s="18" t="s">
        <v>358</v>
      </c>
      <c r="B65" s="19">
        <v>-135762.00754201441</v>
      </c>
    </row>
    <row r="66" spans="1:6" x14ac:dyDescent="0.2">
      <c r="A66" s="18" t="s">
        <v>346</v>
      </c>
      <c r="B66" s="19">
        <v>-143304.34129434882</v>
      </c>
    </row>
    <row r="67" spans="1:6" x14ac:dyDescent="0.2">
      <c r="A67" s="18" t="s">
        <v>345</v>
      </c>
      <c r="B67" s="19">
        <v>-147075.50817051574</v>
      </c>
    </row>
    <row r="68" spans="1:6" x14ac:dyDescent="0.2">
      <c r="A68" s="18" t="s">
        <v>306</v>
      </c>
      <c r="B68" s="19">
        <v>-150846.67504668282</v>
      </c>
    </row>
    <row r="69" spans="1:6" x14ac:dyDescent="0.2">
      <c r="A69" s="18" t="s">
        <v>307</v>
      </c>
      <c r="B69" s="19">
        <v>-150846.67504668282</v>
      </c>
    </row>
    <row r="70" spans="1:6" x14ac:dyDescent="0.2">
      <c r="A70" s="18" t="s">
        <v>320</v>
      </c>
      <c r="B70" s="19">
        <v>-150846.67504668282</v>
      </c>
    </row>
    <row r="71" spans="1:6" x14ac:dyDescent="0.2">
      <c r="A71" s="18" t="s">
        <v>330</v>
      </c>
      <c r="B71" s="19">
        <v>-150846.67504668282</v>
      </c>
    </row>
    <row r="72" spans="1:6" x14ac:dyDescent="0.2">
      <c r="A72" s="18" t="s">
        <v>334</v>
      </c>
      <c r="B72" s="19">
        <v>-150846.67504668282</v>
      </c>
    </row>
    <row r="73" spans="1:6" x14ac:dyDescent="0.2">
      <c r="A73" s="18" t="s">
        <v>335</v>
      </c>
      <c r="B73" s="19">
        <v>-150846.67504668282</v>
      </c>
    </row>
    <row r="74" spans="1:6" x14ac:dyDescent="0.2">
      <c r="A74" s="18" t="s">
        <v>336</v>
      </c>
      <c r="B74" s="19">
        <v>-150846.67504668282</v>
      </c>
    </row>
    <row r="75" spans="1:6" x14ac:dyDescent="0.2">
      <c r="A75" s="18" t="s">
        <v>339</v>
      </c>
      <c r="B75" s="19">
        <v>-150846.67504668282</v>
      </c>
    </row>
    <row r="76" spans="1:6" x14ac:dyDescent="0.2">
      <c r="A76" s="18" t="s">
        <v>354</v>
      </c>
      <c r="B76" s="19">
        <v>-150846.67504668282</v>
      </c>
    </row>
    <row r="77" spans="1:6" x14ac:dyDescent="0.2">
      <c r="A77" s="18" t="s">
        <v>355</v>
      </c>
      <c r="B77" s="19">
        <v>-150846.67504668282</v>
      </c>
    </row>
    <row r="78" spans="1:6" x14ac:dyDescent="0.2">
      <c r="A78" s="18" t="s">
        <v>364</v>
      </c>
      <c r="B78" s="19">
        <v>-150846.67504668282</v>
      </c>
    </row>
    <row r="79" spans="1:6" x14ac:dyDescent="0.2">
      <c r="A79" s="18" t="s">
        <v>369</v>
      </c>
      <c r="B79" s="19">
        <v>-150846.67504668282</v>
      </c>
    </row>
    <row r="80" spans="1:6" ht="15" x14ac:dyDescent="0.25">
      <c r="D80" s="37"/>
      <c r="F80" s="37"/>
    </row>
    <row r="81" spans="4:6" ht="15" x14ac:dyDescent="0.25">
      <c r="D81" s="37"/>
      <c r="F81" s="37"/>
    </row>
    <row r="82" spans="4:6" ht="15" x14ac:dyDescent="0.25">
      <c r="D82" s="37"/>
      <c r="F82" s="37"/>
    </row>
    <row r="83" spans="4:6" ht="15" x14ac:dyDescent="0.25">
      <c r="D83" s="37"/>
      <c r="F83" s="37"/>
    </row>
    <row r="84" spans="4:6" ht="15" x14ac:dyDescent="0.25">
      <c r="D84" s="37"/>
      <c r="F84" s="37"/>
    </row>
    <row r="85" spans="4:6" ht="15" x14ac:dyDescent="0.25">
      <c r="D85" s="37"/>
      <c r="F85" s="37"/>
    </row>
    <row r="86" spans="4:6" ht="15" x14ac:dyDescent="0.25">
      <c r="D86" s="37"/>
      <c r="F86" s="37"/>
    </row>
    <row r="87" spans="4:6" ht="15" x14ac:dyDescent="0.25">
      <c r="D87" s="37"/>
      <c r="F87" s="37"/>
    </row>
    <row r="88" spans="4:6" ht="15" x14ac:dyDescent="0.25">
      <c r="D88" s="37"/>
      <c r="F88" s="37"/>
    </row>
    <row r="89" spans="4:6" ht="15" x14ac:dyDescent="0.25">
      <c r="D89" s="37"/>
      <c r="F89" s="37"/>
    </row>
    <row r="90" spans="4:6" ht="15" x14ac:dyDescent="0.25">
      <c r="D90" s="37"/>
      <c r="F90" s="37"/>
    </row>
    <row r="91" spans="4:6" ht="15" x14ac:dyDescent="0.25">
      <c r="D91" s="37"/>
      <c r="F91" s="37"/>
    </row>
    <row r="92" spans="4:6" ht="15" x14ac:dyDescent="0.25">
      <c r="D92" s="37"/>
      <c r="F92" s="37"/>
    </row>
    <row r="93" spans="4:6" ht="15" x14ac:dyDescent="0.25">
      <c r="D93" s="37"/>
      <c r="F93" s="37"/>
    </row>
    <row r="94" spans="4:6" ht="15" x14ac:dyDescent="0.25">
      <c r="D94" s="37"/>
      <c r="F94" s="37"/>
    </row>
    <row r="95" spans="4:6" ht="15" x14ac:dyDescent="0.25">
      <c r="D95" s="37"/>
      <c r="F95" s="37"/>
    </row>
    <row r="96" spans="4:6" ht="15" x14ac:dyDescent="0.25">
      <c r="D96" s="37"/>
      <c r="F96" s="37"/>
    </row>
    <row r="97" spans="4:6" ht="15" x14ac:dyDescent="0.25">
      <c r="D97" s="37"/>
      <c r="F97" s="37"/>
    </row>
    <row r="98" spans="4:6" ht="15" x14ac:dyDescent="0.25">
      <c r="D98" s="37"/>
      <c r="F98" s="37"/>
    </row>
    <row r="99" spans="4:6" ht="15" x14ac:dyDescent="0.25">
      <c r="D99" s="37"/>
      <c r="F99" s="37"/>
    </row>
    <row r="100" spans="4:6" ht="15" x14ac:dyDescent="0.25">
      <c r="D100" s="37"/>
      <c r="F100" s="37"/>
    </row>
    <row r="101" spans="4:6" ht="15" x14ac:dyDescent="0.25">
      <c r="D101" s="37"/>
      <c r="F101" s="37"/>
    </row>
    <row r="102" spans="4:6" ht="15" x14ac:dyDescent="0.25">
      <c r="D102" s="37"/>
      <c r="F102" s="37"/>
    </row>
    <row r="103" spans="4:6" ht="15" x14ac:dyDescent="0.25">
      <c r="D103" s="37"/>
      <c r="F103" s="37"/>
    </row>
    <row r="104" spans="4:6" ht="15" x14ac:dyDescent="0.25">
      <c r="D104" s="37"/>
      <c r="F104" s="37"/>
    </row>
    <row r="105" spans="4:6" ht="15" x14ac:dyDescent="0.25">
      <c r="D105" s="37"/>
      <c r="F105" s="37"/>
    </row>
    <row r="106" spans="4:6" ht="15" x14ac:dyDescent="0.25">
      <c r="D106" s="37"/>
      <c r="F106" s="37"/>
    </row>
    <row r="107" spans="4:6" ht="15" x14ac:dyDescent="0.25">
      <c r="D107" s="37"/>
      <c r="F107" s="37"/>
    </row>
    <row r="108" spans="4:6" ht="15" x14ac:dyDescent="0.25">
      <c r="D108" s="37"/>
      <c r="F108" s="37"/>
    </row>
    <row r="109" spans="4:6" ht="15" x14ac:dyDescent="0.25">
      <c r="D109" s="37"/>
      <c r="F109" s="37"/>
    </row>
    <row r="110" spans="4:6" ht="15" x14ac:dyDescent="0.25">
      <c r="D110" s="37"/>
      <c r="F110" s="37"/>
    </row>
    <row r="111" spans="4:6" ht="15" x14ac:dyDescent="0.25">
      <c r="D111" s="37"/>
      <c r="F111" s="37"/>
    </row>
    <row r="112" spans="4:6" ht="15" x14ac:dyDescent="0.25">
      <c r="D112" s="37"/>
      <c r="F112" s="37"/>
    </row>
    <row r="113" spans="4:6" ht="15" x14ac:dyDescent="0.25">
      <c r="D113" s="37"/>
      <c r="F113" s="37"/>
    </row>
    <row r="114" spans="4:6" ht="15" x14ac:dyDescent="0.25">
      <c r="D114" s="37"/>
      <c r="F114" s="37"/>
    </row>
    <row r="115" spans="4:6" ht="15" x14ac:dyDescent="0.25">
      <c r="D115" s="37"/>
      <c r="F115" s="37"/>
    </row>
    <row r="116" spans="4:6" ht="15" x14ac:dyDescent="0.25">
      <c r="D116" s="37"/>
      <c r="F116" s="37"/>
    </row>
    <row r="117" spans="4:6" ht="15" x14ac:dyDescent="0.25">
      <c r="D117" s="37"/>
      <c r="F117" s="37"/>
    </row>
    <row r="118" spans="4:6" ht="15" x14ac:dyDescent="0.25">
      <c r="D118" s="37"/>
      <c r="F118" s="37"/>
    </row>
    <row r="119" spans="4:6" ht="15" x14ac:dyDescent="0.25">
      <c r="D119" s="37"/>
      <c r="F119" s="37"/>
    </row>
    <row r="120" spans="4:6" ht="15" x14ac:dyDescent="0.25">
      <c r="D120" s="37"/>
      <c r="F120" s="37"/>
    </row>
    <row r="121" spans="4:6" ht="15" x14ac:dyDescent="0.25">
      <c r="D121" s="37"/>
      <c r="F121" s="37"/>
    </row>
    <row r="122" spans="4:6" ht="15" x14ac:dyDescent="0.25">
      <c r="D122" s="37"/>
      <c r="F122" s="37"/>
    </row>
    <row r="123" spans="4:6" ht="15" x14ac:dyDescent="0.25">
      <c r="D123" s="37"/>
      <c r="F123" s="37"/>
    </row>
    <row r="124" spans="4:6" ht="15" x14ac:dyDescent="0.25">
      <c r="D124" s="37"/>
      <c r="F124" s="37"/>
    </row>
    <row r="125" spans="4:6" ht="15" x14ac:dyDescent="0.25">
      <c r="D125" s="37"/>
      <c r="F125" s="37"/>
    </row>
    <row r="126" spans="4:6" ht="15" x14ac:dyDescent="0.25">
      <c r="D126" s="37"/>
      <c r="F126" s="37"/>
    </row>
    <row r="127" spans="4:6" ht="15" x14ac:dyDescent="0.25">
      <c r="D127" s="37"/>
      <c r="F127" s="37"/>
    </row>
    <row r="128" spans="4:6" ht="15" x14ac:dyDescent="0.25">
      <c r="D128" s="37"/>
      <c r="F128" s="37"/>
    </row>
    <row r="129" spans="4:6" ht="15" x14ac:dyDescent="0.25">
      <c r="D129" s="37"/>
      <c r="F129" s="37"/>
    </row>
    <row r="130" spans="4:6" ht="15" x14ac:dyDescent="0.25">
      <c r="D130" s="37"/>
      <c r="F130" s="37"/>
    </row>
    <row r="131" spans="4:6" ht="15" x14ac:dyDescent="0.25">
      <c r="D131" s="37"/>
      <c r="F131" s="37"/>
    </row>
    <row r="132" spans="4:6" ht="15" x14ac:dyDescent="0.25">
      <c r="D132" s="37"/>
      <c r="F132" s="37"/>
    </row>
    <row r="133" spans="4:6" ht="15" x14ac:dyDescent="0.25">
      <c r="D133" s="37"/>
      <c r="F133" s="37"/>
    </row>
    <row r="134" spans="4:6" ht="15" x14ac:dyDescent="0.25">
      <c r="D134" s="37"/>
      <c r="F134" s="37"/>
    </row>
    <row r="135" spans="4:6" ht="15" x14ac:dyDescent="0.25">
      <c r="D135" s="37"/>
      <c r="F135" s="37"/>
    </row>
    <row r="136" spans="4:6" ht="15" x14ac:dyDescent="0.25">
      <c r="D136" s="37"/>
      <c r="F136" s="37"/>
    </row>
    <row r="137" spans="4:6" ht="15" x14ac:dyDescent="0.25">
      <c r="D137" s="37"/>
      <c r="F137" s="37"/>
    </row>
    <row r="138" spans="4:6" ht="15" x14ac:dyDescent="0.25">
      <c r="D138" s="37"/>
      <c r="F138" s="37"/>
    </row>
    <row r="139" spans="4:6" ht="15" x14ac:dyDescent="0.25">
      <c r="D139" s="37"/>
      <c r="F139" s="37"/>
    </row>
    <row r="140" spans="4:6" ht="15" x14ac:dyDescent="0.25">
      <c r="D140" s="37"/>
      <c r="F140" s="37"/>
    </row>
    <row r="141" spans="4:6" ht="15" x14ac:dyDescent="0.25">
      <c r="D141" s="37"/>
      <c r="F141" s="37"/>
    </row>
    <row r="142" spans="4:6" ht="15" x14ac:dyDescent="0.25">
      <c r="D142" s="37"/>
      <c r="F142" s="37"/>
    </row>
    <row r="143" spans="4:6" ht="15" x14ac:dyDescent="0.25">
      <c r="D143" s="37"/>
      <c r="F143" s="37"/>
    </row>
    <row r="144" spans="4:6" ht="15" x14ac:dyDescent="0.25">
      <c r="D144" s="37"/>
      <c r="F144" s="37"/>
    </row>
    <row r="145" spans="4:6" ht="15" x14ac:dyDescent="0.25">
      <c r="D145" s="37"/>
      <c r="F145" s="37"/>
    </row>
    <row r="146" spans="4:6" ht="15" x14ac:dyDescent="0.25">
      <c r="D146" s="37"/>
      <c r="F146" s="37"/>
    </row>
    <row r="147" spans="4:6" ht="15" x14ac:dyDescent="0.25">
      <c r="D147" s="37"/>
      <c r="F147" s="37"/>
    </row>
    <row r="148" spans="4:6" ht="15" x14ac:dyDescent="0.25">
      <c r="D148" s="37"/>
      <c r="F148" s="37"/>
    </row>
    <row r="149" spans="4:6" ht="15" x14ac:dyDescent="0.25">
      <c r="D149" s="37"/>
      <c r="F149" s="37"/>
    </row>
    <row r="150" spans="4:6" ht="15" x14ac:dyDescent="0.25">
      <c r="D150" s="37"/>
      <c r="F150" s="37"/>
    </row>
    <row r="151" spans="4:6" ht="15" x14ac:dyDescent="0.25">
      <c r="D151" s="37"/>
      <c r="F151" s="37"/>
    </row>
    <row r="152" spans="4:6" ht="15" x14ac:dyDescent="0.25">
      <c r="D152" s="37"/>
      <c r="F152" s="37"/>
    </row>
    <row r="153" spans="4:6" ht="15" x14ac:dyDescent="0.25">
      <c r="F153" s="37"/>
    </row>
    <row r="154" spans="4:6" ht="15" x14ac:dyDescent="0.25">
      <c r="F154" s="37"/>
    </row>
    <row r="155" spans="4:6" ht="15" x14ac:dyDescent="0.25">
      <c r="F155" s="37"/>
    </row>
    <row r="156" spans="4:6" ht="15" x14ac:dyDescent="0.25">
      <c r="F156" s="37"/>
    </row>
    <row r="157" spans="4:6" ht="15" x14ac:dyDescent="0.25">
      <c r="F157" s="37"/>
    </row>
    <row r="158" spans="4:6" ht="15" x14ac:dyDescent="0.25">
      <c r="F158" s="37"/>
    </row>
    <row r="159" spans="4:6" ht="15" x14ac:dyDescent="0.25">
      <c r="F159" s="37"/>
    </row>
    <row r="160" spans="4:6" ht="15" x14ac:dyDescent="0.25">
      <c r="F160" s="37"/>
    </row>
    <row r="161" spans="6:6" ht="15" x14ac:dyDescent="0.25">
      <c r="F161" s="37"/>
    </row>
    <row r="162" spans="6:6" ht="15" x14ac:dyDescent="0.25">
      <c r="F162" s="37"/>
    </row>
    <row r="163" spans="6:6" ht="15" x14ac:dyDescent="0.25">
      <c r="F163" s="37"/>
    </row>
    <row r="164" spans="6:6" ht="15" x14ac:dyDescent="0.25">
      <c r="F164" s="37"/>
    </row>
    <row r="165" spans="6:6" ht="15" x14ac:dyDescent="0.25">
      <c r="F165" s="37"/>
    </row>
    <row r="166" spans="6:6" ht="15" x14ac:dyDescent="0.25">
      <c r="F166" s="37"/>
    </row>
    <row r="167" spans="6:6" ht="15" x14ac:dyDescent="0.25">
      <c r="F167" s="37"/>
    </row>
    <row r="168" spans="6:6" ht="15" x14ac:dyDescent="0.25">
      <c r="F168" s="37"/>
    </row>
    <row r="169" spans="6:6" ht="15" x14ac:dyDescent="0.25">
      <c r="F169" s="37"/>
    </row>
    <row r="170" spans="6:6" ht="15" x14ac:dyDescent="0.25">
      <c r="F170" s="37"/>
    </row>
    <row r="171" spans="6:6" ht="15" x14ac:dyDescent="0.25">
      <c r="F171" s="37"/>
    </row>
    <row r="172" spans="6:6" ht="15" x14ac:dyDescent="0.25">
      <c r="F172" s="37"/>
    </row>
    <row r="173" spans="6:6" ht="15" x14ac:dyDescent="0.25">
      <c r="F173" s="37"/>
    </row>
    <row r="174" spans="6:6" ht="15" x14ac:dyDescent="0.25">
      <c r="F174" s="37"/>
    </row>
    <row r="175" spans="6:6" ht="15" x14ac:dyDescent="0.25">
      <c r="F175" s="37"/>
    </row>
    <row r="176" spans="6:6" ht="15" x14ac:dyDescent="0.25">
      <c r="F176" s="37"/>
    </row>
    <row r="177" spans="6:6" ht="15" x14ac:dyDescent="0.25">
      <c r="F177" s="37"/>
    </row>
    <row r="178" spans="6:6" ht="15" x14ac:dyDescent="0.25">
      <c r="F178" s="37"/>
    </row>
    <row r="179" spans="6:6" ht="15" x14ac:dyDescent="0.25">
      <c r="F179" s="37"/>
    </row>
    <row r="180" spans="6:6" ht="15" x14ac:dyDescent="0.25">
      <c r="F180" s="37"/>
    </row>
    <row r="181" spans="6:6" ht="15" x14ac:dyDescent="0.25">
      <c r="F181" s="37"/>
    </row>
    <row r="182" spans="6:6" ht="15" x14ac:dyDescent="0.25">
      <c r="F182" s="37"/>
    </row>
    <row r="183" spans="6:6" ht="15" x14ac:dyDescent="0.25">
      <c r="F183" s="37"/>
    </row>
    <row r="184" spans="6:6" ht="15" x14ac:dyDescent="0.25">
      <c r="F184" s="37"/>
    </row>
    <row r="185" spans="6:6" ht="15" x14ac:dyDescent="0.25">
      <c r="F185" s="37"/>
    </row>
    <row r="186" spans="6:6" ht="15" x14ac:dyDescent="0.25">
      <c r="F186" s="37"/>
    </row>
    <row r="187" spans="6:6" ht="15" x14ac:dyDescent="0.25">
      <c r="F187" s="37"/>
    </row>
    <row r="188" spans="6:6" ht="15" x14ac:dyDescent="0.25">
      <c r="F188" s="37"/>
    </row>
    <row r="189" spans="6:6" ht="15" x14ac:dyDescent="0.25">
      <c r="F189" s="37"/>
    </row>
  </sheetData>
  <sortState xmlns:xlrd2="http://schemas.microsoft.com/office/spreadsheetml/2017/richdata2" ref="A9:B79">
    <sortCondition descending="1" ref="B9:B79"/>
  </sortState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6F25E-F9C0-4389-A6A7-FF591F22FDFF}">
  <dimension ref="A2:F10"/>
  <sheetViews>
    <sheetView workbookViewId="0">
      <selection activeCell="A6" sqref="A6"/>
    </sheetView>
  </sheetViews>
  <sheetFormatPr defaultRowHeight="12.75" x14ac:dyDescent="0.2"/>
  <cols>
    <col min="1" max="1" width="40.5703125" style="13" customWidth="1"/>
    <col min="2" max="2" width="32.5703125" style="13" customWidth="1"/>
    <col min="3" max="16384" width="9.140625" style="13"/>
  </cols>
  <sheetData>
    <row r="2" spans="1:6" ht="15" customHeight="1" x14ac:dyDescent="0.2">
      <c r="B2" s="15" t="str">
        <f>Índice!A8</f>
        <v>MÊS DE CRÉDITO: Setembro de 2022</v>
      </c>
      <c r="C2" s="10"/>
      <c r="F2" s="10"/>
    </row>
    <row r="3" spans="1:6" ht="15" customHeight="1" x14ac:dyDescent="0.2">
      <c r="B3" s="15" t="str">
        <f>Índice!A9</f>
        <v>MÊS DE COMPETÊNCIA: Julho de 2022</v>
      </c>
      <c r="C3" s="10"/>
      <c r="F3" s="10"/>
    </row>
    <row r="5" spans="1:6" x14ac:dyDescent="0.2">
      <c r="A5" s="15" t="s">
        <v>407</v>
      </c>
    </row>
    <row r="6" spans="1:6" x14ac:dyDescent="0.2">
      <c r="A6" s="13" t="s">
        <v>376</v>
      </c>
    </row>
    <row r="8" spans="1:6" x14ac:dyDescent="0.2">
      <c r="A8" s="16" t="s">
        <v>3</v>
      </c>
      <c r="B8" s="17" t="s">
        <v>279</v>
      </c>
    </row>
    <row r="9" spans="1:6" x14ac:dyDescent="0.2">
      <c r="A9" s="11" t="s">
        <v>21</v>
      </c>
      <c r="B9" s="12">
        <v>215468.26</v>
      </c>
    </row>
    <row r="10" spans="1:6" x14ac:dyDescent="0.2">
      <c r="A10" s="18" t="s">
        <v>226</v>
      </c>
      <c r="B10" s="19">
        <v>-215468.26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2F483-74BA-4A7F-BEA9-41C61C96420D}">
  <dimension ref="A2:H300"/>
  <sheetViews>
    <sheetView topLeftCell="A254" workbookViewId="0">
      <selection activeCell="B275" sqref="B275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Setembro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Julho de 2022</v>
      </c>
      <c r="C3" s="10"/>
      <c r="D3" s="10"/>
      <c r="H3" s="10"/>
    </row>
    <row r="5" spans="1:8" x14ac:dyDescent="0.2">
      <c r="A5" s="15" t="s">
        <v>487</v>
      </c>
    </row>
    <row r="6" spans="1:8" x14ac:dyDescent="0.2">
      <c r="A6" s="13" t="s">
        <v>422</v>
      </c>
    </row>
    <row r="8" spans="1:8" x14ac:dyDescent="0.2">
      <c r="A8" s="16" t="s">
        <v>3</v>
      </c>
      <c r="B8" s="17" t="s">
        <v>423</v>
      </c>
    </row>
    <row r="9" spans="1:8" x14ac:dyDescent="0.2">
      <c r="A9" s="11" t="s">
        <v>289</v>
      </c>
      <c r="B9" s="12">
        <v>464046.3465173617</v>
      </c>
    </row>
    <row r="10" spans="1:8" x14ac:dyDescent="0.2">
      <c r="A10" s="18" t="s">
        <v>84</v>
      </c>
      <c r="B10" s="19">
        <v>3899.156255647802</v>
      </c>
    </row>
    <row r="11" spans="1:8" x14ac:dyDescent="0.2">
      <c r="A11" s="18" t="s">
        <v>102</v>
      </c>
      <c r="B11" s="19">
        <v>3899.156255647802</v>
      </c>
    </row>
    <row r="12" spans="1:8" x14ac:dyDescent="0.2">
      <c r="A12" s="18" t="s">
        <v>414</v>
      </c>
      <c r="B12" s="19">
        <v>3899.156255647802</v>
      </c>
    </row>
    <row r="13" spans="1:8" x14ac:dyDescent="0.2">
      <c r="A13" s="18" t="s">
        <v>91</v>
      </c>
      <c r="B13" s="19">
        <v>3899.156255647802</v>
      </c>
    </row>
    <row r="14" spans="1:8" x14ac:dyDescent="0.2">
      <c r="A14" s="18" t="s">
        <v>92</v>
      </c>
      <c r="B14" s="19">
        <v>3899.156255647802</v>
      </c>
    </row>
    <row r="15" spans="1:8" x14ac:dyDescent="0.2">
      <c r="A15" s="18" t="s">
        <v>11</v>
      </c>
      <c r="B15" s="19">
        <v>3899.156255647802</v>
      </c>
    </row>
    <row r="16" spans="1:8" x14ac:dyDescent="0.2">
      <c r="A16" s="18" t="s">
        <v>80</v>
      </c>
      <c r="B16" s="19">
        <v>3899.156255647802</v>
      </c>
    </row>
    <row r="17" spans="1:2" x14ac:dyDescent="0.2">
      <c r="A17" s="18" t="s">
        <v>94</v>
      </c>
      <c r="B17" s="19">
        <v>3899.156255647802</v>
      </c>
    </row>
    <row r="18" spans="1:2" x14ac:dyDescent="0.2">
      <c r="A18" s="18" t="s">
        <v>82</v>
      </c>
      <c r="B18" s="19">
        <v>3899.156255647802</v>
      </c>
    </row>
    <row r="19" spans="1:2" x14ac:dyDescent="0.2">
      <c r="A19" s="18" t="s">
        <v>415</v>
      </c>
      <c r="B19" s="19">
        <v>3899.156255647802</v>
      </c>
    </row>
    <row r="20" spans="1:2" x14ac:dyDescent="0.2">
      <c r="A20" s="18" t="s">
        <v>72</v>
      </c>
      <c r="B20" s="19">
        <v>3899.156255647802</v>
      </c>
    </row>
    <row r="21" spans="1:2" x14ac:dyDescent="0.2">
      <c r="A21" s="18" t="s">
        <v>63</v>
      </c>
      <c r="B21" s="19">
        <v>3899.156255647802</v>
      </c>
    </row>
    <row r="22" spans="1:2" x14ac:dyDescent="0.2">
      <c r="A22" s="18" t="s">
        <v>384</v>
      </c>
      <c r="B22" s="19">
        <v>3899.156255647802</v>
      </c>
    </row>
    <row r="23" spans="1:2" x14ac:dyDescent="0.2">
      <c r="A23" s="18" t="s">
        <v>76</v>
      </c>
      <c r="B23" s="19">
        <v>3899.156255647802</v>
      </c>
    </row>
    <row r="24" spans="1:2" x14ac:dyDescent="0.2">
      <c r="A24" s="18" t="s">
        <v>123</v>
      </c>
      <c r="B24" s="19">
        <v>3899.156255647802</v>
      </c>
    </row>
    <row r="25" spans="1:2" x14ac:dyDescent="0.2">
      <c r="A25" s="18" t="s">
        <v>139</v>
      </c>
      <c r="B25" s="19">
        <v>3899.156255647802</v>
      </c>
    </row>
    <row r="26" spans="1:2" x14ac:dyDescent="0.2">
      <c r="A26" s="18" t="s">
        <v>71</v>
      </c>
      <c r="B26" s="19">
        <v>3899.156255647802</v>
      </c>
    </row>
    <row r="27" spans="1:2" x14ac:dyDescent="0.2">
      <c r="A27" s="18" t="s">
        <v>87</v>
      </c>
      <c r="B27" s="19">
        <v>3899.156255647802</v>
      </c>
    </row>
    <row r="28" spans="1:2" x14ac:dyDescent="0.2">
      <c r="A28" s="18" t="s">
        <v>61</v>
      </c>
      <c r="B28" s="19">
        <v>3899.156255647802</v>
      </c>
    </row>
    <row r="29" spans="1:2" x14ac:dyDescent="0.2">
      <c r="A29" s="18" t="s">
        <v>97</v>
      </c>
      <c r="B29" s="19">
        <v>3899.156255647802</v>
      </c>
    </row>
    <row r="30" spans="1:2" x14ac:dyDescent="0.2">
      <c r="A30" s="18" t="s">
        <v>224</v>
      </c>
      <c r="B30" s="19">
        <v>3899.156255647802</v>
      </c>
    </row>
    <row r="31" spans="1:2" x14ac:dyDescent="0.2">
      <c r="A31" s="18" t="s">
        <v>385</v>
      </c>
      <c r="B31" s="19">
        <v>3899.156255647802</v>
      </c>
    </row>
    <row r="32" spans="1:2" x14ac:dyDescent="0.2">
      <c r="A32" s="18" t="s">
        <v>380</v>
      </c>
      <c r="B32" s="19">
        <v>3899.156255647802</v>
      </c>
    </row>
    <row r="33" spans="1:2" x14ac:dyDescent="0.2">
      <c r="A33" s="18" t="s">
        <v>379</v>
      </c>
      <c r="B33" s="19">
        <v>3899.156255647802</v>
      </c>
    </row>
    <row r="34" spans="1:2" x14ac:dyDescent="0.2">
      <c r="A34" s="18" t="s">
        <v>383</v>
      </c>
      <c r="B34" s="19">
        <v>3899.156255647802</v>
      </c>
    </row>
    <row r="35" spans="1:2" x14ac:dyDescent="0.2">
      <c r="A35" s="18" t="s">
        <v>120</v>
      </c>
      <c r="B35" s="19">
        <v>3899.156255647802</v>
      </c>
    </row>
    <row r="36" spans="1:2" x14ac:dyDescent="0.2">
      <c r="A36" s="18" t="s">
        <v>386</v>
      </c>
      <c r="B36" s="19">
        <v>3899.156255647802</v>
      </c>
    </row>
    <row r="37" spans="1:2" x14ac:dyDescent="0.2">
      <c r="A37" s="18" t="s">
        <v>387</v>
      </c>
      <c r="B37" s="19">
        <v>3899.156255647802</v>
      </c>
    </row>
    <row r="38" spans="1:2" x14ac:dyDescent="0.2">
      <c r="A38" s="18" t="s">
        <v>382</v>
      </c>
      <c r="B38" s="19">
        <v>3899.156255647802</v>
      </c>
    </row>
    <row r="39" spans="1:2" x14ac:dyDescent="0.2">
      <c r="A39" s="18" t="s">
        <v>388</v>
      </c>
      <c r="B39" s="19">
        <v>3899.156255647802</v>
      </c>
    </row>
    <row r="40" spans="1:2" x14ac:dyDescent="0.2">
      <c r="A40" s="18" t="s">
        <v>389</v>
      </c>
      <c r="B40" s="19">
        <v>3899.156255647802</v>
      </c>
    </row>
    <row r="41" spans="1:2" x14ac:dyDescent="0.2">
      <c r="A41" s="18" t="s">
        <v>374</v>
      </c>
      <c r="B41" s="19">
        <v>3899.156255647802</v>
      </c>
    </row>
    <row r="42" spans="1:2" x14ac:dyDescent="0.2">
      <c r="A42" s="18" t="s">
        <v>59</v>
      </c>
      <c r="B42" s="19">
        <v>3899.156255647802</v>
      </c>
    </row>
    <row r="43" spans="1:2" x14ac:dyDescent="0.2">
      <c r="A43" s="18" t="s">
        <v>100</v>
      </c>
      <c r="B43" s="19">
        <v>3899.156255647802</v>
      </c>
    </row>
    <row r="44" spans="1:2" x14ac:dyDescent="0.2">
      <c r="A44" s="18" t="s">
        <v>227</v>
      </c>
      <c r="B44" s="19">
        <v>3899.156255647802</v>
      </c>
    </row>
    <row r="45" spans="1:2" x14ac:dyDescent="0.2">
      <c r="A45" s="18" t="s">
        <v>390</v>
      </c>
      <c r="B45" s="19">
        <v>3899.156255647802</v>
      </c>
    </row>
    <row r="46" spans="1:2" x14ac:dyDescent="0.2">
      <c r="A46" s="18" t="s">
        <v>417</v>
      </c>
      <c r="B46" s="19">
        <v>3899.156255647802</v>
      </c>
    </row>
    <row r="47" spans="1:2" x14ac:dyDescent="0.2">
      <c r="A47" s="18" t="s">
        <v>418</v>
      </c>
      <c r="B47" s="19">
        <v>3899.156255647802</v>
      </c>
    </row>
    <row r="48" spans="1:2" x14ac:dyDescent="0.2">
      <c r="A48" s="18" t="s">
        <v>101</v>
      </c>
      <c r="B48" s="19">
        <v>3899.156255647802</v>
      </c>
    </row>
    <row r="49" spans="1:2" x14ac:dyDescent="0.2">
      <c r="A49" s="18" t="s">
        <v>230</v>
      </c>
      <c r="B49" s="19">
        <v>3899.156255647802</v>
      </c>
    </row>
    <row r="50" spans="1:2" x14ac:dyDescent="0.2">
      <c r="A50" s="18" t="s">
        <v>381</v>
      </c>
      <c r="B50" s="19">
        <v>3899.156255647802</v>
      </c>
    </row>
    <row r="51" spans="1:2" x14ac:dyDescent="0.2">
      <c r="A51" s="18" t="s">
        <v>419</v>
      </c>
      <c r="B51" s="19">
        <v>3899.156255647802</v>
      </c>
    </row>
    <row r="52" spans="1:2" x14ac:dyDescent="0.2">
      <c r="A52" s="18" t="s">
        <v>86</v>
      </c>
      <c r="B52" s="19">
        <v>3899.156255647802</v>
      </c>
    </row>
    <row r="53" spans="1:2" x14ac:dyDescent="0.2">
      <c r="A53" s="18" t="s">
        <v>85</v>
      </c>
      <c r="B53" s="19">
        <v>3899.156255647802</v>
      </c>
    </row>
    <row r="54" spans="1:2" x14ac:dyDescent="0.2">
      <c r="A54" s="18" t="s">
        <v>420</v>
      </c>
      <c r="B54" s="19">
        <v>3899.156255647802</v>
      </c>
    </row>
    <row r="55" spans="1:2" x14ac:dyDescent="0.2">
      <c r="A55" s="18" t="s">
        <v>69</v>
      </c>
      <c r="B55" s="19">
        <v>3899.156255647802</v>
      </c>
    </row>
    <row r="56" spans="1:2" x14ac:dyDescent="0.2">
      <c r="A56" s="18" t="s">
        <v>253</v>
      </c>
      <c r="B56" s="19">
        <v>-2626.1334826382808</v>
      </c>
    </row>
    <row r="57" spans="1:2" x14ac:dyDescent="0.2">
      <c r="A57" s="18" t="s">
        <v>424</v>
      </c>
      <c r="B57" s="19">
        <v>-2626.1334826382808</v>
      </c>
    </row>
    <row r="58" spans="1:2" x14ac:dyDescent="0.2">
      <c r="A58" s="18" t="s">
        <v>425</v>
      </c>
      <c r="B58" s="19">
        <v>-2626.1334826382808</v>
      </c>
    </row>
    <row r="59" spans="1:2" x14ac:dyDescent="0.2">
      <c r="A59" s="18" t="s">
        <v>426</v>
      </c>
      <c r="B59" s="19">
        <v>-2626.1334826382808</v>
      </c>
    </row>
    <row r="60" spans="1:2" x14ac:dyDescent="0.2">
      <c r="A60" s="18" t="s">
        <v>182</v>
      </c>
      <c r="B60" s="19">
        <v>-2626.1334826382808</v>
      </c>
    </row>
    <row r="61" spans="1:2" x14ac:dyDescent="0.2">
      <c r="A61" s="18" t="s">
        <v>66</v>
      </c>
      <c r="B61" s="19">
        <v>-2626.1334826382808</v>
      </c>
    </row>
    <row r="62" spans="1:2" x14ac:dyDescent="0.2">
      <c r="A62" s="18" t="s">
        <v>280</v>
      </c>
      <c r="B62" s="19">
        <v>-2626.1334826382808</v>
      </c>
    </row>
    <row r="63" spans="1:2" x14ac:dyDescent="0.2">
      <c r="A63" s="18" t="s">
        <v>427</v>
      </c>
      <c r="B63" s="19">
        <v>-2626.1334826382808</v>
      </c>
    </row>
    <row r="64" spans="1:2" x14ac:dyDescent="0.2">
      <c r="A64" s="18" t="s">
        <v>281</v>
      </c>
      <c r="B64" s="19">
        <v>-2626.1334826382808</v>
      </c>
    </row>
    <row r="65" spans="1:2" x14ac:dyDescent="0.2">
      <c r="A65" s="18" t="s">
        <v>190</v>
      </c>
      <c r="B65" s="19">
        <v>-2626.1334826382808</v>
      </c>
    </row>
    <row r="66" spans="1:2" x14ac:dyDescent="0.2">
      <c r="A66" s="18" t="s">
        <v>160</v>
      </c>
      <c r="B66" s="19">
        <v>-2626.1334826382808</v>
      </c>
    </row>
    <row r="67" spans="1:2" x14ac:dyDescent="0.2">
      <c r="A67" s="23" t="s">
        <v>282</v>
      </c>
      <c r="B67" s="21">
        <v>-2626.1334826382808</v>
      </c>
    </row>
    <row r="68" spans="1:2" x14ac:dyDescent="0.2">
      <c r="A68" s="23" t="s">
        <v>428</v>
      </c>
      <c r="B68" s="21">
        <v>-2626.1334826382808</v>
      </c>
    </row>
    <row r="69" spans="1:2" x14ac:dyDescent="0.2">
      <c r="A69" s="18" t="s">
        <v>194</v>
      </c>
      <c r="B69" s="19">
        <v>-2626.1334826382808</v>
      </c>
    </row>
    <row r="70" spans="1:2" x14ac:dyDescent="0.2">
      <c r="A70" s="23" t="s">
        <v>5</v>
      </c>
      <c r="B70" s="21">
        <v>-2626.1334826382808</v>
      </c>
    </row>
    <row r="71" spans="1:2" x14ac:dyDescent="0.2">
      <c r="A71" s="23" t="s">
        <v>283</v>
      </c>
      <c r="B71" s="21">
        <v>-2626.1334826382808</v>
      </c>
    </row>
    <row r="72" spans="1:2" x14ac:dyDescent="0.2">
      <c r="A72" s="18" t="s">
        <v>73</v>
      </c>
      <c r="B72" s="19">
        <v>-2626.1334826382808</v>
      </c>
    </row>
    <row r="73" spans="1:2" x14ac:dyDescent="0.2">
      <c r="A73" s="18" t="s">
        <v>8</v>
      </c>
      <c r="B73" s="19">
        <v>-2626.1334826382808</v>
      </c>
    </row>
    <row r="74" spans="1:2" x14ac:dyDescent="0.2">
      <c r="A74" s="18" t="s">
        <v>197</v>
      </c>
      <c r="B74" s="19">
        <v>-2626.1334826382808</v>
      </c>
    </row>
    <row r="75" spans="1:2" x14ac:dyDescent="0.2">
      <c r="A75" s="18" t="s">
        <v>198</v>
      </c>
      <c r="B75" s="19">
        <v>-2626.1334826382808</v>
      </c>
    </row>
    <row r="76" spans="1:2" x14ac:dyDescent="0.2">
      <c r="A76" s="18" t="s">
        <v>65</v>
      </c>
      <c r="B76" s="19">
        <v>-2626.1334826382808</v>
      </c>
    </row>
    <row r="77" spans="1:2" x14ac:dyDescent="0.2">
      <c r="A77" s="18" t="s">
        <v>429</v>
      </c>
      <c r="B77" s="19">
        <v>-2626.1334826382808</v>
      </c>
    </row>
    <row r="78" spans="1:2" x14ac:dyDescent="0.2">
      <c r="A78" s="18" t="s">
        <v>164</v>
      </c>
      <c r="B78" s="19">
        <v>-2626.1334826382808</v>
      </c>
    </row>
    <row r="79" spans="1:2" x14ac:dyDescent="0.2">
      <c r="A79" s="18" t="s">
        <v>284</v>
      </c>
      <c r="B79" s="19">
        <v>-2626.1334826382808</v>
      </c>
    </row>
    <row r="80" spans="1:2" x14ac:dyDescent="0.2">
      <c r="A80" s="18" t="s">
        <v>430</v>
      </c>
      <c r="B80" s="19">
        <v>-2626.1334826382808</v>
      </c>
    </row>
    <row r="81" spans="1:2" x14ac:dyDescent="0.2">
      <c r="A81" s="18" t="s">
        <v>248</v>
      </c>
      <c r="B81" s="19">
        <v>-2626.1334826382808</v>
      </c>
    </row>
    <row r="82" spans="1:2" x14ac:dyDescent="0.2">
      <c r="A82" s="18" t="s">
        <v>236</v>
      </c>
      <c r="B82" s="19">
        <v>-2626.1334826382808</v>
      </c>
    </row>
    <row r="83" spans="1:2" x14ac:dyDescent="0.2">
      <c r="A83" s="18" t="s">
        <v>254</v>
      </c>
      <c r="B83" s="19">
        <v>-2626.1334826382808</v>
      </c>
    </row>
    <row r="84" spans="1:2" x14ac:dyDescent="0.2">
      <c r="A84" s="18" t="s">
        <v>150</v>
      </c>
      <c r="B84" s="19">
        <v>-2626.1334826382808</v>
      </c>
    </row>
    <row r="85" spans="1:2" x14ac:dyDescent="0.2">
      <c r="A85" s="18" t="s">
        <v>233</v>
      </c>
      <c r="B85" s="19">
        <v>-2626.1334826382808</v>
      </c>
    </row>
    <row r="86" spans="1:2" x14ac:dyDescent="0.2">
      <c r="A86" s="18" t="s">
        <v>33</v>
      </c>
      <c r="B86" s="19">
        <v>-2626.1334826382808</v>
      </c>
    </row>
    <row r="87" spans="1:2" x14ac:dyDescent="0.2">
      <c r="A87" s="18" t="s">
        <v>431</v>
      </c>
      <c r="B87" s="19">
        <v>-2626.1334826382808</v>
      </c>
    </row>
    <row r="88" spans="1:2" x14ac:dyDescent="0.2">
      <c r="A88" s="18" t="s">
        <v>432</v>
      </c>
      <c r="B88" s="19">
        <v>-2626.1334826382808</v>
      </c>
    </row>
    <row r="89" spans="1:2" x14ac:dyDescent="0.2">
      <c r="A89" s="18" t="s">
        <v>433</v>
      </c>
      <c r="B89" s="19">
        <v>-2626.1334826382808</v>
      </c>
    </row>
    <row r="90" spans="1:2" x14ac:dyDescent="0.2">
      <c r="A90" s="18" t="s">
        <v>434</v>
      </c>
      <c r="B90" s="19">
        <v>-2626.1334826382808</v>
      </c>
    </row>
    <row r="91" spans="1:2" x14ac:dyDescent="0.2">
      <c r="A91" s="18" t="s">
        <v>435</v>
      </c>
      <c r="B91" s="19">
        <v>-2626.1334826382808</v>
      </c>
    </row>
    <row r="92" spans="1:2" x14ac:dyDescent="0.2">
      <c r="A92" s="18" t="s">
        <v>436</v>
      </c>
      <c r="B92" s="19">
        <v>-2626.1334826382808</v>
      </c>
    </row>
    <row r="93" spans="1:2" x14ac:dyDescent="0.2">
      <c r="A93" s="23" t="s">
        <v>437</v>
      </c>
      <c r="B93" s="21">
        <v>-2626.1334826382808</v>
      </c>
    </row>
    <row r="94" spans="1:2" x14ac:dyDescent="0.2">
      <c r="A94" s="23" t="s">
        <v>438</v>
      </c>
      <c r="B94" s="21">
        <v>-2626.1334826382808</v>
      </c>
    </row>
    <row r="95" spans="1:2" x14ac:dyDescent="0.2">
      <c r="A95" s="18" t="s">
        <v>439</v>
      </c>
      <c r="B95" s="19">
        <v>-2626.1334826382808</v>
      </c>
    </row>
    <row r="96" spans="1:2" x14ac:dyDescent="0.2">
      <c r="A96" s="18" t="s">
        <v>440</v>
      </c>
      <c r="B96" s="19">
        <v>-2626.1334826382808</v>
      </c>
    </row>
    <row r="97" spans="1:2" x14ac:dyDescent="0.2">
      <c r="A97" s="18" t="s">
        <v>173</v>
      </c>
      <c r="B97" s="19">
        <v>-2626.1334826382808</v>
      </c>
    </row>
    <row r="98" spans="1:2" x14ac:dyDescent="0.2">
      <c r="A98" s="18" t="s">
        <v>285</v>
      </c>
      <c r="B98" s="19">
        <v>-2626.1334826382808</v>
      </c>
    </row>
    <row r="99" spans="1:2" x14ac:dyDescent="0.2">
      <c r="A99" s="18" t="s">
        <v>247</v>
      </c>
      <c r="B99" s="19">
        <v>-2626.1334826382808</v>
      </c>
    </row>
    <row r="100" spans="1:2" x14ac:dyDescent="0.2">
      <c r="A100" s="18" t="s">
        <v>286</v>
      </c>
      <c r="B100" s="19">
        <v>-2626.1334826382808</v>
      </c>
    </row>
    <row r="101" spans="1:2" x14ac:dyDescent="0.2">
      <c r="A101" s="18" t="s">
        <v>441</v>
      </c>
      <c r="B101" s="19">
        <v>-2626.1334826382808</v>
      </c>
    </row>
    <row r="102" spans="1:2" x14ac:dyDescent="0.2">
      <c r="A102" s="18" t="s">
        <v>111</v>
      </c>
      <c r="B102" s="19">
        <v>-2626.1334826382808</v>
      </c>
    </row>
    <row r="103" spans="1:2" x14ac:dyDescent="0.2">
      <c r="A103" s="18" t="s">
        <v>287</v>
      </c>
      <c r="B103" s="19">
        <v>-2626.1334826382808</v>
      </c>
    </row>
    <row r="104" spans="1:2" x14ac:dyDescent="0.2">
      <c r="A104" s="18" t="s">
        <v>234</v>
      </c>
      <c r="B104" s="19">
        <v>-2626.1334826382808</v>
      </c>
    </row>
    <row r="105" spans="1:2" x14ac:dyDescent="0.2">
      <c r="A105" s="18" t="s">
        <v>181</v>
      </c>
      <c r="B105" s="19">
        <v>-2626.1334826382808</v>
      </c>
    </row>
    <row r="106" spans="1:2" x14ac:dyDescent="0.2">
      <c r="A106" s="18" t="s">
        <v>442</v>
      </c>
      <c r="B106" s="19">
        <v>-2626.1334826382808</v>
      </c>
    </row>
    <row r="107" spans="1:2" x14ac:dyDescent="0.2">
      <c r="A107" s="18" t="s">
        <v>184</v>
      </c>
      <c r="B107" s="19">
        <v>-2626.1334826382808</v>
      </c>
    </row>
    <row r="108" spans="1:2" x14ac:dyDescent="0.2">
      <c r="A108" s="18" t="s">
        <v>151</v>
      </c>
      <c r="B108" s="19">
        <v>-2626.1334826382808</v>
      </c>
    </row>
    <row r="109" spans="1:2" x14ac:dyDescent="0.2">
      <c r="A109" s="18" t="s">
        <v>62</v>
      </c>
      <c r="B109" s="19">
        <v>-2626.1334826382808</v>
      </c>
    </row>
    <row r="110" spans="1:2" x14ac:dyDescent="0.2">
      <c r="A110" s="18" t="s">
        <v>288</v>
      </c>
      <c r="B110" s="19">
        <v>-2626.1334826382808</v>
      </c>
    </row>
    <row r="111" spans="1:2" x14ac:dyDescent="0.2">
      <c r="A111" s="18" t="s">
        <v>443</v>
      </c>
      <c r="B111" s="19">
        <v>-2626.1334826382808</v>
      </c>
    </row>
    <row r="112" spans="1:2" x14ac:dyDescent="0.2">
      <c r="A112" s="18" t="s">
        <v>250</v>
      </c>
      <c r="B112" s="19">
        <v>-2626.1334826382808</v>
      </c>
    </row>
    <row r="113" spans="1:2" x14ac:dyDescent="0.2">
      <c r="A113" s="18" t="s">
        <v>444</v>
      </c>
      <c r="B113" s="19">
        <v>-2626.1334826382808</v>
      </c>
    </row>
    <row r="114" spans="1:2" x14ac:dyDescent="0.2">
      <c r="A114" s="18" t="s">
        <v>445</v>
      </c>
      <c r="B114" s="19">
        <v>-2626.1334826382808</v>
      </c>
    </row>
    <row r="115" spans="1:2" x14ac:dyDescent="0.2">
      <c r="A115" s="18" t="s">
        <v>446</v>
      </c>
      <c r="B115" s="19">
        <v>-2626.1334826382808</v>
      </c>
    </row>
    <row r="116" spans="1:2" x14ac:dyDescent="0.2">
      <c r="A116" s="18" t="s">
        <v>189</v>
      </c>
      <c r="B116" s="19">
        <v>-2626.1334826382808</v>
      </c>
    </row>
    <row r="117" spans="1:2" x14ac:dyDescent="0.2">
      <c r="A117" s="18" t="s">
        <v>107</v>
      </c>
      <c r="B117" s="19">
        <v>-2626.1334826382808</v>
      </c>
    </row>
    <row r="118" spans="1:2" x14ac:dyDescent="0.2">
      <c r="A118" s="18" t="s">
        <v>235</v>
      </c>
      <c r="B118" s="19">
        <v>-2626.1334826382808</v>
      </c>
    </row>
    <row r="119" spans="1:2" x14ac:dyDescent="0.2">
      <c r="A119" s="18" t="s">
        <v>290</v>
      </c>
      <c r="B119" s="19">
        <v>-2626.1334826382808</v>
      </c>
    </row>
    <row r="120" spans="1:2" x14ac:dyDescent="0.2">
      <c r="A120" s="18" t="s">
        <v>291</v>
      </c>
      <c r="B120" s="19">
        <v>-2626.1334826382808</v>
      </c>
    </row>
    <row r="121" spans="1:2" x14ac:dyDescent="0.2">
      <c r="A121" s="18" t="s">
        <v>132</v>
      </c>
      <c r="B121" s="19">
        <v>-2626.1334826382808</v>
      </c>
    </row>
    <row r="122" spans="1:2" x14ac:dyDescent="0.2">
      <c r="A122" s="18" t="s">
        <v>246</v>
      </c>
      <c r="B122" s="19">
        <v>-2626.1334826382808</v>
      </c>
    </row>
    <row r="123" spans="1:2" x14ac:dyDescent="0.2">
      <c r="A123" s="18" t="s">
        <v>292</v>
      </c>
      <c r="B123" s="19">
        <v>-2626.1334826382808</v>
      </c>
    </row>
    <row r="124" spans="1:2" x14ac:dyDescent="0.2">
      <c r="A124" s="18" t="s">
        <v>255</v>
      </c>
      <c r="B124" s="19">
        <v>-2626.1334826382808</v>
      </c>
    </row>
    <row r="125" spans="1:2" x14ac:dyDescent="0.2">
      <c r="A125" s="18" t="s">
        <v>78</v>
      </c>
      <c r="B125" s="19">
        <v>-2626.1334826382808</v>
      </c>
    </row>
    <row r="126" spans="1:2" x14ac:dyDescent="0.2">
      <c r="A126" s="18" t="s">
        <v>293</v>
      </c>
      <c r="B126" s="19">
        <v>-2626.1334826382808</v>
      </c>
    </row>
    <row r="127" spans="1:2" x14ac:dyDescent="0.2">
      <c r="A127" s="18" t="s">
        <v>294</v>
      </c>
      <c r="B127" s="19">
        <v>-2626.1334826382808</v>
      </c>
    </row>
    <row r="128" spans="1:2" x14ac:dyDescent="0.2">
      <c r="A128" s="18" t="s">
        <v>447</v>
      </c>
      <c r="B128" s="19">
        <v>-2626.1334826382808</v>
      </c>
    </row>
    <row r="129" spans="1:2" x14ac:dyDescent="0.2">
      <c r="A129" s="18" t="s">
        <v>252</v>
      </c>
      <c r="B129" s="19">
        <v>-2626.1334826382808</v>
      </c>
    </row>
    <row r="130" spans="1:2" x14ac:dyDescent="0.2">
      <c r="A130" s="18" t="s">
        <v>7</v>
      </c>
      <c r="B130" s="19">
        <v>-2626.1334826382808</v>
      </c>
    </row>
    <row r="131" spans="1:2" x14ac:dyDescent="0.2">
      <c r="A131" s="18" t="s">
        <v>295</v>
      </c>
      <c r="B131" s="19">
        <v>-2626.1334826382808</v>
      </c>
    </row>
    <row r="132" spans="1:2" x14ac:dyDescent="0.2">
      <c r="A132" s="18" t="s">
        <v>108</v>
      </c>
      <c r="B132" s="19">
        <v>-2626.1334826382808</v>
      </c>
    </row>
    <row r="133" spans="1:2" x14ac:dyDescent="0.2">
      <c r="A133" s="18" t="s">
        <v>109</v>
      </c>
      <c r="B133" s="19">
        <v>-2626.1334826382808</v>
      </c>
    </row>
    <row r="134" spans="1:2" x14ac:dyDescent="0.2">
      <c r="A134" s="18" t="s">
        <v>128</v>
      </c>
      <c r="B134" s="19">
        <v>-2626.1334826382808</v>
      </c>
    </row>
    <row r="135" spans="1:2" x14ac:dyDescent="0.2">
      <c r="A135" s="18" t="s">
        <v>201</v>
      </c>
      <c r="B135" s="19">
        <v>-2626.1334826382808</v>
      </c>
    </row>
    <row r="136" spans="1:2" x14ac:dyDescent="0.2">
      <c r="A136" s="18" t="s">
        <v>251</v>
      </c>
      <c r="B136" s="19">
        <v>-2626.1334826382808</v>
      </c>
    </row>
    <row r="137" spans="1:2" x14ac:dyDescent="0.2">
      <c r="A137" s="18" t="s">
        <v>110</v>
      </c>
      <c r="B137" s="19">
        <v>-2626.1334826382808</v>
      </c>
    </row>
    <row r="138" spans="1:2" x14ac:dyDescent="0.2">
      <c r="A138" s="18" t="s">
        <v>81</v>
      </c>
      <c r="B138" s="19">
        <v>-2626.1334826382808</v>
      </c>
    </row>
    <row r="139" spans="1:2" x14ac:dyDescent="0.2">
      <c r="A139" s="18" t="s">
        <v>203</v>
      </c>
      <c r="B139" s="19">
        <v>-2626.1334826382808</v>
      </c>
    </row>
    <row r="140" spans="1:2" x14ac:dyDescent="0.2">
      <c r="A140" s="18" t="s">
        <v>244</v>
      </c>
      <c r="B140" s="19">
        <v>-2626.1334826382808</v>
      </c>
    </row>
    <row r="141" spans="1:2" x14ac:dyDescent="0.2">
      <c r="A141" s="18" t="s">
        <v>204</v>
      </c>
      <c r="B141" s="19">
        <v>-2626.1334826382808</v>
      </c>
    </row>
    <row r="142" spans="1:2" x14ac:dyDescent="0.2">
      <c r="A142" s="18" t="s">
        <v>448</v>
      </c>
      <c r="B142" s="19">
        <v>-2626.1334826382808</v>
      </c>
    </row>
    <row r="143" spans="1:2" x14ac:dyDescent="0.2">
      <c r="A143" s="18" t="s">
        <v>147</v>
      </c>
      <c r="B143" s="19">
        <v>-2626.1334826382808</v>
      </c>
    </row>
    <row r="144" spans="1:2" x14ac:dyDescent="0.2">
      <c r="A144" s="18" t="s">
        <v>89</v>
      </c>
      <c r="B144" s="19">
        <v>-2626.1334826382808</v>
      </c>
    </row>
    <row r="145" spans="1:2" x14ac:dyDescent="0.2">
      <c r="A145" s="18" t="s">
        <v>188</v>
      </c>
      <c r="B145" s="19">
        <v>-2626.1334826382808</v>
      </c>
    </row>
    <row r="146" spans="1:2" x14ac:dyDescent="0.2">
      <c r="A146" s="18" t="s">
        <v>249</v>
      </c>
      <c r="B146" s="19">
        <v>-2626.1334826382808</v>
      </c>
    </row>
    <row r="147" spans="1:2" x14ac:dyDescent="0.2">
      <c r="A147" s="18" t="s">
        <v>159</v>
      </c>
      <c r="B147" s="19">
        <v>-2626.1334826382808</v>
      </c>
    </row>
    <row r="148" spans="1:2" x14ac:dyDescent="0.2">
      <c r="A148" s="18" t="s">
        <v>449</v>
      </c>
      <c r="B148" s="19">
        <v>-2626.1334826382808</v>
      </c>
    </row>
    <row r="149" spans="1:2" x14ac:dyDescent="0.2">
      <c r="A149" s="18" t="s">
        <v>391</v>
      </c>
      <c r="B149" s="19">
        <v>-2626.1334826382808</v>
      </c>
    </row>
    <row r="150" spans="1:2" x14ac:dyDescent="0.2">
      <c r="A150" s="18" t="s">
        <v>6</v>
      </c>
      <c r="B150" s="19">
        <v>-2626.1334826382808</v>
      </c>
    </row>
    <row r="151" spans="1:2" x14ac:dyDescent="0.2">
      <c r="A151" s="18" t="s">
        <v>239</v>
      </c>
      <c r="B151" s="19">
        <v>-2626.1334826382808</v>
      </c>
    </row>
    <row r="152" spans="1:2" x14ac:dyDescent="0.2">
      <c r="A152" s="18" t="s">
        <v>105</v>
      </c>
      <c r="B152" s="19">
        <v>-2626.1334826382808</v>
      </c>
    </row>
    <row r="153" spans="1:2" x14ac:dyDescent="0.2">
      <c r="A153" s="18" t="s">
        <v>450</v>
      </c>
      <c r="B153" s="19">
        <v>-2626.1334826382808</v>
      </c>
    </row>
    <row r="154" spans="1:2" x14ac:dyDescent="0.2">
      <c r="A154" s="18" t="s">
        <v>53</v>
      </c>
      <c r="B154" s="19">
        <v>-2626.1334826382808</v>
      </c>
    </row>
    <row r="155" spans="1:2" x14ac:dyDescent="0.2">
      <c r="A155" s="18" t="s">
        <v>55</v>
      </c>
      <c r="B155" s="19">
        <v>-2626.1334826382808</v>
      </c>
    </row>
    <row r="156" spans="1:2" x14ac:dyDescent="0.2">
      <c r="A156" s="18" t="s">
        <v>127</v>
      </c>
      <c r="B156" s="19">
        <v>-2626.1334826382808</v>
      </c>
    </row>
    <row r="157" spans="1:2" x14ac:dyDescent="0.2">
      <c r="A157" s="18" t="s">
        <v>392</v>
      </c>
      <c r="B157" s="19">
        <v>-2626.1334826382808</v>
      </c>
    </row>
    <row r="158" spans="1:2" x14ac:dyDescent="0.2">
      <c r="A158" s="18" t="s">
        <v>60</v>
      </c>
      <c r="B158" s="19">
        <v>-2626.1334826382808</v>
      </c>
    </row>
    <row r="159" spans="1:2" x14ac:dyDescent="0.2">
      <c r="A159" s="18" t="s">
        <v>20</v>
      </c>
      <c r="B159" s="19">
        <v>-2626.1334826382808</v>
      </c>
    </row>
    <row r="160" spans="1:2" x14ac:dyDescent="0.2">
      <c r="A160" s="18" t="s">
        <v>68</v>
      </c>
      <c r="B160" s="19">
        <v>-2626.1334826382808</v>
      </c>
    </row>
    <row r="161" spans="1:2" x14ac:dyDescent="0.2">
      <c r="A161" s="18" t="s">
        <v>451</v>
      </c>
      <c r="B161" s="19">
        <v>-2626.1334826382808</v>
      </c>
    </row>
    <row r="162" spans="1:2" x14ac:dyDescent="0.2">
      <c r="A162" s="18" t="s">
        <v>242</v>
      </c>
      <c r="B162" s="19">
        <v>-2626.1334826382808</v>
      </c>
    </row>
    <row r="163" spans="1:2" x14ac:dyDescent="0.2">
      <c r="A163" s="18" t="s">
        <v>243</v>
      </c>
      <c r="B163" s="19">
        <v>-2626.1334826382808</v>
      </c>
    </row>
    <row r="164" spans="1:2" x14ac:dyDescent="0.2">
      <c r="A164" s="18" t="s">
        <v>237</v>
      </c>
      <c r="B164" s="19">
        <v>-2626.1334826382808</v>
      </c>
    </row>
    <row r="165" spans="1:2" x14ac:dyDescent="0.2">
      <c r="A165" s="18" t="s">
        <v>452</v>
      </c>
      <c r="B165" s="19">
        <v>-2626.1334826382808</v>
      </c>
    </row>
    <row r="166" spans="1:2" x14ac:dyDescent="0.2">
      <c r="A166" s="18" t="s">
        <v>199</v>
      </c>
      <c r="B166" s="19">
        <v>-2626.1334826382808</v>
      </c>
    </row>
    <row r="167" spans="1:2" x14ac:dyDescent="0.2">
      <c r="A167" s="18" t="s">
        <v>453</v>
      </c>
      <c r="B167" s="19">
        <v>-2626.1334826382808</v>
      </c>
    </row>
    <row r="168" spans="1:2" x14ac:dyDescent="0.2">
      <c r="A168" s="18" t="s">
        <v>238</v>
      </c>
      <c r="B168" s="19">
        <v>-2626.1334826382808</v>
      </c>
    </row>
    <row r="169" spans="1:2" x14ac:dyDescent="0.2">
      <c r="A169" s="18" t="s">
        <v>454</v>
      </c>
      <c r="B169" s="19">
        <v>-2626.1334826382808</v>
      </c>
    </row>
    <row r="170" spans="1:2" x14ac:dyDescent="0.2">
      <c r="A170" s="18" t="s">
        <v>16</v>
      </c>
      <c r="B170" s="19">
        <v>-2626.1334826382808</v>
      </c>
    </row>
    <row r="171" spans="1:2" x14ac:dyDescent="0.2">
      <c r="A171" s="18" t="s">
        <v>455</v>
      </c>
      <c r="B171" s="19">
        <v>-2626.1334826382808</v>
      </c>
    </row>
    <row r="172" spans="1:2" x14ac:dyDescent="0.2">
      <c r="A172" s="18" t="s">
        <v>95</v>
      </c>
      <c r="B172" s="19">
        <v>-2626.1334826382808</v>
      </c>
    </row>
    <row r="173" spans="1:2" x14ac:dyDescent="0.2">
      <c r="A173" s="18" t="s">
        <v>51</v>
      </c>
      <c r="B173" s="19">
        <v>-2626.1334826382808</v>
      </c>
    </row>
    <row r="174" spans="1:2" x14ac:dyDescent="0.2">
      <c r="A174" s="18" t="s">
        <v>456</v>
      </c>
      <c r="B174" s="19">
        <v>-2626.1334826382808</v>
      </c>
    </row>
    <row r="175" spans="1:2" x14ac:dyDescent="0.2">
      <c r="A175" s="18" t="s">
        <v>457</v>
      </c>
      <c r="B175" s="19">
        <v>-2626.1334826382808</v>
      </c>
    </row>
    <row r="176" spans="1:2" x14ac:dyDescent="0.2">
      <c r="A176" s="18" t="s">
        <v>221</v>
      </c>
      <c r="B176" s="19">
        <v>-2626.1334826382808</v>
      </c>
    </row>
    <row r="177" spans="1:2" x14ac:dyDescent="0.2">
      <c r="A177" s="18" t="s">
        <v>300</v>
      </c>
      <c r="B177" s="19">
        <v>-2626.1334826382808</v>
      </c>
    </row>
    <row r="178" spans="1:2" x14ac:dyDescent="0.2">
      <c r="A178" s="18" t="s">
        <v>458</v>
      </c>
      <c r="B178" s="19">
        <v>-2626.1334826382808</v>
      </c>
    </row>
    <row r="179" spans="1:2" x14ac:dyDescent="0.2">
      <c r="A179" s="18" t="s">
        <v>459</v>
      </c>
      <c r="B179" s="19">
        <v>-2626.1334826382808</v>
      </c>
    </row>
    <row r="180" spans="1:2" x14ac:dyDescent="0.2">
      <c r="A180" s="18" t="s">
        <v>79</v>
      </c>
      <c r="B180" s="19">
        <v>-2626.1334826382808</v>
      </c>
    </row>
    <row r="181" spans="1:2" x14ac:dyDescent="0.2">
      <c r="A181" s="18" t="s">
        <v>460</v>
      </c>
      <c r="B181" s="19">
        <v>-2626.1334826382808</v>
      </c>
    </row>
    <row r="182" spans="1:2" x14ac:dyDescent="0.2">
      <c r="A182" s="18" t="s">
        <v>146</v>
      </c>
      <c r="B182" s="19">
        <v>-2626.1334826382808</v>
      </c>
    </row>
    <row r="183" spans="1:2" x14ac:dyDescent="0.2">
      <c r="A183" s="18" t="s">
        <v>177</v>
      </c>
      <c r="B183" s="19">
        <v>-2626.1334826382808</v>
      </c>
    </row>
    <row r="184" spans="1:2" x14ac:dyDescent="0.2">
      <c r="A184" s="18" t="s">
        <v>179</v>
      </c>
      <c r="B184" s="19">
        <v>-2626.1334826382808</v>
      </c>
    </row>
    <row r="185" spans="1:2" x14ac:dyDescent="0.2">
      <c r="A185" s="18" t="s">
        <v>240</v>
      </c>
      <c r="B185" s="19">
        <v>-2626.1334826382808</v>
      </c>
    </row>
    <row r="186" spans="1:2" x14ac:dyDescent="0.2">
      <c r="A186" s="18" t="s">
        <v>241</v>
      </c>
      <c r="B186" s="19">
        <v>-2626.1334826382808</v>
      </c>
    </row>
    <row r="187" spans="1:2" x14ac:dyDescent="0.2">
      <c r="A187" s="18" t="s">
        <v>9</v>
      </c>
      <c r="B187" s="19">
        <v>-2626.1334826382808</v>
      </c>
    </row>
    <row r="188" spans="1:2" x14ac:dyDescent="0.2">
      <c r="A188" s="18" t="s">
        <v>13</v>
      </c>
      <c r="B188" s="19">
        <v>-2626.1334826382808</v>
      </c>
    </row>
    <row r="189" spans="1:2" x14ac:dyDescent="0.2">
      <c r="A189" s="18" t="s">
        <v>18</v>
      </c>
      <c r="B189" s="19">
        <v>-2626.1334826382808</v>
      </c>
    </row>
    <row r="190" spans="1:2" x14ac:dyDescent="0.2">
      <c r="A190" s="18" t="s">
        <v>200</v>
      </c>
      <c r="B190" s="19">
        <v>-2626.1334826382808</v>
      </c>
    </row>
    <row r="191" spans="1:2" x14ac:dyDescent="0.2">
      <c r="A191" s="18" t="s">
        <v>58</v>
      </c>
      <c r="B191" s="19">
        <v>-2626.1334826382808</v>
      </c>
    </row>
    <row r="192" spans="1:2" x14ac:dyDescent="0.2">
      <c r="A192" s="18" t="s">
        <v>121</v>
      </c>
      <c r="B192" s="19">
        <v>-2626.1334826382808</v>
      </c>
    </row>
    <row r="193" spans="1:2" x14ac:dyDescent="0.2">
      <c r="A193" s="18" t="s">
        <v>57</v>
      </c>
      <c r="B193" s="19">
        <v>-2626.1334826382808</v>
      </c>
    </row>
    <row r="194" spans="1:2" x14ac:dyDescent="0.2">
      <c r="A194" s="18" t="s">
        <v>124</v>
      </c>
      <c r="B194" s="19">
        <v>-2626.1334826382808</v>
      </c>
    </row>
    <row r="195" spans="1:2" x14ac:dyDescent="0.2">
      <c r="A195" s="18" t="s">
        <v>54</v>
      </c>
      <c r="B195" s="19">
        <v>-2626.1334826382808</v>
      </c>
    </row>
    <row r="196" spans="1:2" x14ac:dyDescent="0.2">
      <c r="A196" s="18" t="s">
        <v>222</v>
      </c>
      <c r="B196" s="19">
        <v>-2626.1334826382808</v>
      </c>
    </row>
    <row r="197" spans="1:2" x14ac:dyDescent="0.2">
      <c r="A197" s="18" t="s">
        <v>461</v>
      </c>
      <c r="B197" s="19">
        <v>-2626.1334826382808</v>
      </c>
    </row>
    <row r="198" spans="1:2" x14ac:dyDescent="0.2">
      <c r="A198" s="18" t="s">
        <v>140</v>
      </c>
      <c r="B198" s="19">
        <v>-2626.1334826382808</v>
      </c>
    </row>
    <row r="199" spans="1:2" x14ac:dyDescent="0.2">
      <c r="A199" s="18" t="s">
        <v>462</v>
      </c>
      <c r="B199" s="19">
        <v>-2626.1334826382808</v>
      </c>
    </row>
    <row r="200" spans="1:2" x14ac:dyDescent="0.2">
      <c r="A200" s="18" t="s">
        <v>215</v>
      </c>
      <c r="B200" s="19">
        <v>-2626.1334826382808</v>
      </c>
    </row>
    <row r="201" spans="1:2" x14ac:dyDescent="0.2">
      <c r="A201" s="18" t="s">
        <v>99</v>
      </c>
      <c r="B201" s="19">
        <v>-2626.1334826382808</v>
      </c>
    </row>
    <row r="202" spans="1:2" x14ac:dyDescent="0.2">
      <c r="A202" s="18" t="s">
        <v>463</v>
      </c>
      <c r="B202" s="19">
        <v>-2626.1334826382808</v>
      </c>
    </row>
    <row r="203" spans="1:2" x14ac:dyDescent="0.2">
      <c r="A203" s="18" t="s">
        <v>464</v>
      </c>
      <c r="B203" s="19">
        <v>-2626.1334826382808</v>
      </c>
    </row>
    <row r="204" spans="1:2" x14ac:dyDescent="0.2">
      <c r="A204" s="18" t="s">
        <v>77</v>
      </c>
      <c r="B204" s="19">
        <v>-2626.1334826382808</v>
      </c>
    </row>
    <row r="205" spans="1:2" x14ac:dyDescent="0.2">
      <c r="A205" s="18" t="s">
        <v>465</v>
      </c>
      <c r="B205" s="19">
        <v>-2626.1334826382808</v>
      </c>
    </row>
    <row r="206" spans="1:2" x14ac:dyDescent="0.2">
      <c r="A206" s="18" t="s">
        <v>129</v>
      </c>
      <c r="B206" s="19">
        <v>-2626.1334826382808</v>
      </c>
    </row>
    <row r="207" spans="1:2" x14ac:dyDescent="0.2">
      <c r="A207" s="18" t="s">
        <v>88</v>
      </c>
      <c r="B207" s="19">
        <v>-2626.1334826382808</v>
      </c>
    </row>
    <row r="208" spans="1:2" x14ac:dyDescent="0.2">
      <c r="A208" s="18" t="s">
        <v>137</v>
      </c>
      <c r="B208" s="19">
        <v>-2626.1334826382808</v>
      </c>
    </row>
    <row r="209" spans="1:2" x14ac:dyDescent="0.2">
      <c r="A209" s="18" t="s">
        <v>114</v>
      </c>
      <c r="B209" s="19">
        <v>-2626.1334826382808</v>
      </c>
    </row>
    <row r="210" spans="1:2" x14ac:dyDescent="0.2">
      <c r="A210" s="18" t="s">
        <v>52</v>
      </c>
      <c r="B210" s="19">
        <v>-2626.1334826382808</v>
      </c>
    </row>
    <row r="211" spans="1:2" x14ac:dyDescent="0.2">
      <c r="A211" s="18" t="s">
        <v>466</v>
      </c>
      <c r="B211" s="19">
        <v>-2626.1334826382808</v>
      </c>
    </row>
    <row r="212" spans="1:2" x14ac:dyDescent="0.2">
      <c r="A212" s="18" t="s">
        <v>467</v>
      </c>
      <c r="B212" s="19">
        <v>-2626.1334826382808</v>
      </c>
    </row>
    <row r="213" spans="1:2" x14ac:dyDescent="0.2">
      <c r="A213" s="18" t="s">
        <v>104</v>
      </c>
      <c r="B213" s="19">
        <v>-2626.1334826382808</v>
      </c>
    </row>
    <row r="214" spans="1:2" x14ac:dyDescent="0.2">
      <c r="A214" s="18" t="s">
        <v>468</v>
      </c>
      <c r="B214" s="19">
        <v>-2626.1334826382808</v>
      </c>
    </row>
    <row r="215" spans="1:2" x14ac:dyDescent="0.2">
      <c r="A215" s="18" t="s">
        <v>133</v>
      </c>
      <c r="B215" s="19">
        <v>-2626.1334826382808</v>
      </c>
    </row>
    <row r="216" spans="1:2" x14ac:dyDescent="0.2">
      <c r="A216" s="18" t="s">
        <v>469</v>
      </c>
      <c r="B216" s="19">
        <v>-2626.1334826382808</v>
      </c>
    </row>
    <row r="217" spans="1:2" x14ac:dyDescent="0.2">
      <c r="A217" s="18" t="s">
        <v>4</v>
      </c>
      <c r="B217" s="19">
        <v>-2626.1334826382808</v>
      </c>
    </row>
    <row r="218" spans="1:2" x14ac:dyDescent="0.2">
      <c r="A218" s="18" t="s">
        <v>470</v>
      </c>
      <c r="B218" s="19">
        <v>-2626.1334826382808</v>
      </c>
    </row>
    <row r="219" spans="1:2" x14ac:dyDescent="0.2">
      <c r="A219" s="18" t="s">
        <v>471</v>
      </c>
      <c r="B219" s="19">
        <v>-2626.1334826382808</v>
      </c>
    </row>
    <row r="220" spans="1:2" x14ac:dyDescent="0.2">
      <c r="A220" s="18" t="s">
        <v>171</v>
      </c>
      <c r="B220" s="19">
        <v>-2626.1334826382808</v>
      </c>
    </row>
    <row r="221" spans="1:2" x14ac:dyDescent="0.2">
      <c r="A221" s="18" t="s">
        <v>172</v>
      </c>
      <c r="B221" s="19">
        <v>-2626.1334826382808</v>
      </c>
    </row>
    <row r="222" spans="1:2" x14ac:dyDescent="0.2">
      <c r="A222" s="18" t="s">
        <v>166</v>
      </c>
      <c r="B222" s="19">
        <v>-2626.1334826382808</v>
      </c>
    </row>
    <row r="223" spans="1:2" x14ac:dyDescent="0.2">
      <c r="A223" s="18" t="s">
        <v>174</v>
      </c>
      <c r="B223" s="19">
        <v>-2626.1334826382808</v>
      </c>
    </row>
    <row r="224" spans="1:2" x14ac:dyDescent="0.2">
      <c r="A224" s="18" t="s">
        <v>175</v>
      </c>
      <c r="B224" s="19">
        <v>-2626.1334826382808</v>
      </c>
    </row>
    <row r="225" spans="1:2" x14ac:dyDescent="0.2">
      <c r="A225" s="18" t="s">
        <v>180</v>
      </c>
      <c r="B225" s="19">
        <v>-2626.1334826382808</v>
      </c>
    </row>
    <row r="226" spans="1:2" x14ac:dyDescent="0.2">
      <c r="A226" s="18" t="s">
        <v>185</v>
      </c>
      <c r="B226" s="19">
        <v>-2626.1334826382808</v>
      </c>
    </row>
    <row r="227" spans="1:2" x14ac:dyDescent="0.2">
      <c r="A227" s="18" t="s">
        <v>64</v>
      </c>
      <c r="B227" s="19">
        <v>-2626.1334826382808</v>
      </c>
    </row>
    <row r="228" spans="1:2" x14ac:dyDescent="0.2">
      <c r="A228" s="18" t="s">
        <v>154</v>
      </c>
      <c r="B228" s="19">
        <v>-2626.1334826382808</v>
      </c>
    </row>
    <row r="229" spans="1:2" x14ac:dyDescent="0.2">
      <c r="A229" s="18" t="s">
        <v>186</v>
      </c>
      <c r="B229" s="19">
        <v>-2626.1334826382808</v>
      </c>
    </row>
    <row r="230" spans="1:2" x14ac:dyDescent="0.2">
      <c r="A230" s="18" t="s">
        <v>187</v>
      </c>
      <c r="B230" s="19">
        <v>-2626.1334826382808</v>
      </c>
    </row>
    <row r="231" spans="1:2" x14ac:dyDescent="0.2">
      <c r="A231" s="18" t="s">
        <v>103</v>
      </c>
      <c r="B231" s="19">
        <v>-2626.1334826382808</v>
      </c>
    </row>
    <row r="232" spans="1:2" x14ac:dyDescent="0.2">
      <c r="A232" s="18" t="s">
        <v>155</v>
      </c>
      <c r="B232" s="19">
        <v>-2626.1334826382808</v>
      </c>
    </row>
    <row r="233" spans="1:2" x14ac:dyDescent="0.2">
      <c r="A233" s="18" t="s">
        <v>472</v>
      </c>
      <c r="B233" s="19">
        <v>-2626.1334826382808</v>
      </c>
    </row>
    <row r="234" spans="1:2" x14ac:dyDescent="0.2">
      <c r="A234" s="18" t="s">
        <v>473</v>
      </c>
      <c r="B234" s="19">
        <v>-2626.1334826382808</v>
      </c>
    </row>
    <row r="235" spans="1:2" x14ac:dyDescent="0.2">
      <c r="A235" s="18" t="s">
        <v>70</v>
      </c>
      <c r="B235" s="19">
        <v>-2626.1334826382808</v>
      </c>
    </row>
    <row r="236" spans="1:2" x14ac:dyDescent="0.2">
      <c r="A236" s="18" t="s">
        <v>93</v>
      </c>
      <c r="B236" s="19">
        <v>-2626.1334826382808</v>
      </c>
    </row>
    <row r="237" spans="1:2" x14ac:dyDescent="0.2">
      <c r="A237" s="18" t="s">
        <v>192</v>
      </c>
      <c r="B237" s="19">
        <v>-2626.1334826382808</v>
      </c>
    </row>
    <row r="238" spans="1:2" x14ac:dyDescent="0.2">
      <c r="A238" s="18" t="s">
        <v>12</v>
      </c>
      <c r="B238" s="19">
        <v>-2626.1334826382808</v>
      </c>
    </row>
    <row r="239" spans="1:2" x14ac:dyDescent="0.2">
      <c r="A239" s="18" t="s">
        <v>296</v>
      </c>
      <c r="B239" s="19">
        <v>-2626.1334826382808</v>
      </c>
    </row>
    <row r="240" spans="1:2" x14ac:dyDescent="0.2">
      <c r="A240" s="18" t="s">
        <v>161</v>
      </c>
      <c r="B240" s="19">
        <v>-2626.1334826382808</v>
      </c>
    </row>
    <row r="241" spans="1:2" x14ac:dyDescent="0.2">
      <c r="A241" s="18" t="s">
        <v>195</v>
      </c>
      <c r="B241" s="19">
        <v>-2626.1334826382808</v>
      </c>
    </row>
    <row r="242" spans="1:2" x14ac:dyDescent="0.2">
      <c r="A242" s="18" t="s">
        <v>165</v>
      </c>
      <c r="B242" s="19">
        <v>-2626.1334826382808</v>
      </c>
    </row>
    <row r="243" spans="1:2" x14ac:dyDescent="0.2">
      <c r="A243" s="18" t="s">
        <v>206</v>
      </c>
      <c r="B243" s="19">
        <v>-2626.1334826382808</v>
      </c>
    </row>
    <row r="244" spans="1:2" x14ac:dyDescent="0.2">
      <c r="A244" s="18" t="s">
        <v>232</v>
      </c>
      <c r="B244" s="19">
        <v>-2626.1334826382808</v>
      </c>
    </row>
    <row r="245" spans="1:2" x14ac:dyDescent="0.2">
      <c r="A245" s="18" t="s">
        <v>223</v>
      </c>
      <c r="B245" s="19">
        <v>-2626.1334826382808</v>
      </c>
    </row>
    <row r="246" spans="1:2" x14ac:dyDescent="0.2">
      <c r="A246" s="18" t="s">
        <v>225</v>
      </c>
      <c r="B246" s="19">
        <v>-2626.1334826382808</v>
      </c>
    </row>
    <row r="247" spans="1:2" x14ac:dyDescent="0.2">
      <c r="A247" s="18" t="s">
        <v>126</v>
      </c>
      <c r="B247" s="19">
        <v>-2626.1334826382808</v>
      </c>
    </row>
    <row r="248" spans="1:2" x14ac:dyDescent="0.2">
      <c r="A248" s="18" t="s">
        <v>474</v>
      </c>
      <c r="B248" s="19">
        <v>-2626.1334826382808</v>
      </c>
    </row>
    <row r="249" spans="1:2" x14ac:dyDescent="0.2">
      <c r="A249" s="18" t="s">
        <v>134</v>
      </c>
      <c r="B249" s="19">
        <v>-2626.1334826382808</v>
      </c>
    </row>
    <row r="250" spans="1:2" x14ac:dyDescent="0.2">
      <c r="A250" s="18" t="s">
        <v>226</v>
      </c>
      <c r="B250" s="19">
        <v>-2626.1334826382808</v>
      </c>
    </row>
    <row r="251" spans="1:2" x14ac:dyDescent="0.2">
      <c r="A251" s="18" t="s">
        <v>375</v>
      </c>
      <c r="B251" s="19">
        <v>-2626.1334826382808</v>
      </c>
    </row>
    <row r="252" spans="1:2" x14ac:dyDescent="0.2">
      <c r="A252" s="18" t="s">
        <v>475</v>
      </c>
      <c r="B252" s="19">
        <v>-2626.1334826382808</v>
      </c>
    </row>
    <row r="253" spans="1:2" x14ac:dyDescent="0.2">
      <c r="A253" s="18" t="s">
        <v>130</v>
      </c>
      <c r="B253" s="19">
        <v>-2626.1334826382808</v>
      </c>
    </row>
    <row r="254" spans="1:2" x14ac:dyDescent="0.2">
      <c r="A254" s="18" t="s">
        <v>118</v>
      </c>
      <c r="B254" s="19">
        <v>-2626.1334826382808</v>
      </c>
    </row>
    <row r="255" spans="1:2" x14ac:dyDescent="0.2">
      <c r="A255" s="18" t="s">
        <v>131</v>
      </c>
      <c r="B255" s="19">
        <v>-2626.1334826382808</v>
      </c>
    </row>
    <row r="256" spans="1:2" x14ac:dyDescent="0.2">
      <c r="A256" s="18" t="s">
        <v>476</v>
      </c>
      <c r="B256" s="19">
        <v>-2626.1334826382808</v>
      </c>
    </row>
    <row r="257" spans="1:2" x14ac:dyDescent="0.2">
      <c r="A257" s="18" t="s">
        <v>98</v>
      </c>
      <c r="B257" s="19">
        <v>-2626.1334826382808</v>
      </c>
    </row>
    <row r="258" spans="1:2" x14ac:dyDescent="0.2">
      <c r="A258" s="18" t="s">
        <v>176</v>
      </c>
      <c r="B258" s="19">
        <v>-2626.1334826382808</v>
      </c>
    </row>
    <row r="259" spans="1:2" x14ac:dyDescent="0.2">
      <c r="A259" s="18" t="s">
        <v>74</v>
      </c>
      <c r="B259" s="19">
        <v>-2626.1334826382808</v>
      </c>
    </row>
    <row r="260" spans="1:2" x14ac:dyDescent="0.2">
      <c r="A260" s="18" t="s">
        <v>178</v>
      </c>
      <c r="B260" s="19">
        <v>-2626.1334826382808</v>
      </c>
    </row>
    <row r="261" spans="1:2" x14ac:dyDescent="0.2">
      <c r="A261" s="18" t="s">
        <v>148</v>
      </c>
      <c r="B261" s="19">
        <v>-2626.1334826382808</v>
      </c>
    </row>
    <row r="262" spans="1:2" x14ac:dyDescent="0.2">
      <c r="A262" s="18" t="s">
        <v>149</v>
      </c>
      <c r="B262" s="19">
        <v>-2626.1334826382808</v>
      </c>
    </row>
    <row r="263" spans="1:2" x14ac:dyDescent="0.2">
      <c r="A263" s="18" t="s">
        <v>183</v>
      </c>
      <c r="B263" s="19">
        <v>-2626.1334826382808</v>
      </c>
    </row>
    <row r="264" spans="1:2" x14ac:dyDescent="0.2">
      <c r="A264" s="18" t="s">
        <v>152</v>
      </c>
      <c r="B264" s="19">
        <v>-2626.1334826382808</v>
      </c>
    </row>
    <row r="265" spans="1:2" x14ac:dyDescent="0.2">
      <c r="A265" s="18" t="s">
        <v>153</v>
      </c>
      <c r="B265" s="19">
        <v>-2626.1334826382808</v>
      </c>
    </row>
    <row r="266" spans="1:2" x14ac:dyDescent="0.2">
      <c r="A266" s="18" t="s">
        <v>156</v>
      </c>
      <c r="B266" s="19">
        <v>-2626.1334826382808</v>
      </c>
    </row>
    <row r="267" spans="1:2" x14ac:dyDescent="0.2">
      <c r="A267" s="18" t="s">
        <v>75</v>
      </c>
      <c r="B267" s="19">
        <v>-2626.1334826382808</v>
      </c>
    </row>
    <row r="268" spans="1:2" x14ac:dyDescent="0.2">
      <c r="A268" s="18" t="s">
        <v>157</v>
      </c>
      <c r="B268" s="19">
        <v>-2626.1334826382808</v>
      </c>
    </row>
    <row r="269" spans="1:2" x14ac:dyDescent="0.2">
      <c r="A269" s="18" t="s">
        <v>158</v>
      </c>
      <c r="B269" s="19">
        <v>-2626.1334826382808</v>
      </c>
    </row>
    <row r="270" spans="1:2" x14ac:dyDescent="0.2">
      <c r="A270" s="18" t="s">
        <v>14</v>
      </c>
      <c r="B270" s="19">
        <v>-2626.1334826382808</v>
      </c>
    </row>
    <row r="271" spans="1:2" x14ac:dyDescent="0.2">
      <c r="A271" s="18" t="s">
        <v>191</v>
      </c>
      <c r="B271" s="19">
        <v>-2626.1334826382808</v>
      </c>
    </row>
    <row r="272" spans="1:2" x14ac:dyDescent="0.2">
      <c r="A272" s="18" t="s">
        <v>19</v>
      </c>
      <c r="B272" s="19">
        <v>-2626.1334826382808</v>
      </c>
    </row>
    <row r="273" spans="1:2" x14ac:dyDescent="0.2">
      <c r="A273" s="18" t="s">
        <v>193</v>
      </c>
      <c r="B273" s="19">
        <v>-2626.1334826382808</v>
      </c>
    </row>
    <row r="274" spans="1:2" x14ac:dyDescent="0.2">
      <c r="A274" s="18" t="s">
        <v>21</v>
      </c>
      <c r="B274" s="19">
        <v>-2626.1334826382808</v>
      </c>
    </row>
    <row r="275" spans="1:2" x14ac:dyDescent="0.2">
      <c r="A275" s="18" t="s">
        <v>10</v>
      </c>
      <c r="B275" s="19">
        <v>-2626.1334826382808</v>
      </c>
    </row>
    <row r="276" spans="1:2" x14ac:dyDescent="0.2">
      <c r="A276" s="18" t="s">
        <v>477</v>
      </c>
      <c r="B276" s="19">
        <v>-2626.1334826382808</v>
      </c>
    </row>
    <row r="277" spans="1:2" x14ac:dyDescent="0.2">
      <c r="A277" s="18" t="s">
        <v>162</v>
      </c>
      <c r="B277" s="19">
        <v>-2626.1334826382808</v>
      </c>
    </row>
    <row r="278" spans="1:2" x14ac:dyDescent="0.2">
      <c r="A278" s="18" t="s">
        <v>205</v>
      </c>
      <c r="B278" s="19">
        <v>-2626.1334826382808</v>
      </c>
    </row>
    <row r="279" spans="1:2" x14ac:dyDescent="0.2">
      <c r="A279" s="18" t="s">
        <v>202</v>
      </c>
      <c r="B279" s="19">
        <v>-2626.1334826382808</v>
      </c>
    </row>
    <row r="280" spans="1:2" x14ac:dyDescent="0.2">
      <c r="A280" s="18" t="s">
        <v>478</v>
      </c>
      <c r="B280" s="19">
        <v>-2626.1334826382808</v>
      </c>
    </row>
    <row r="281" spans="1:2" x14ac:dyDescent="0.2">
      <c r="A281" s="18" t="s">
        <v>479</v>
      </c>
      <c r="B281" s="19">
        <v>-2626.1334826382808</v>
      </c>
    </row>
    <row r="282" spans="1:2" x14ac:dyDescent="0.2">
      <c r="A282" s="18" t="s">
        <v>480</v>
      </c>
      <c r="B282" s="19">
        <v>-2626.1334826382808</v>
      </c>
    </row>
    <row r="283" spans="1:2" x14ac:dyDescent="0.2">
      <c r="A283" s="18" t="s">
        <v>141</v>
      </c>
      <c r="B283" s="19">
        <v>-2626.1334826382808</v>
      </c>
    </row>
    <row r="284" spans="1:2" x14ac:dyDescent="0.2">
      <c r="A284" s="18" t="s">
        <v>481</v>
      </c>
      <c r="B284" s="19">
        <v>-2626.1334826382808</v>
      </c>
    </row>
    <row r="285" spans="1:2" x14ac:dyDescent="0.2">
      <c r="A285" s="18" t="s">
        <v>96</v>
      </c>
      <c r="B285" s="19">
        <v>-2626.1334826382808</v>
      </c>
    </row>
    <row r="286" spans="1:2" x14ac:dyDescent="0.2">
      <c r="A286" s="18" t="s">
        <v>143</v>
      </c>
      <c r="B286" s="19">
        <v>-2626.1334826382808</v>
      </c>
    </row>
    <row r="287" spans="1:2" x14ac:dyDescent="0.2">
      <c r="A287" s="18" t="s">
        <v>482</v>
      </c>
      <c r="B287" s="19">
        <v>-2626.1334826382808</v>
      </c>
    </row>
    <row r="288" spans="1:2" x14ac:dyDescent="0.2">
      <c r="A288" s="18" t="s">
        <v>136</v>
      </c>
      <c r="B288" s="19">
        <v>-2626.1334826382808</v>
      </c>
    </row>
    <row r="289" spans="1:2" x14ac:dyDescent="0.2">
      <c r="A289" s="18" t="s">
        <v>228</v>
      </c>
      <c r="B289" s="19">
        <v>-2626.1334826382808</v>
      </c>
    </row>
    <row r="290" spans="1:2" x14ac:dyDescent="0.2">
      <c r="A290" s="18" t="s">
        <v>229</v>
      </c>
      <c r="B290" s="19">
        <v>-2626.1334826382808</v>
      </c>
    </row>
    <row r="291" spans="1:2" x14ac:dyDescent="0.2">
      <c r="A291" s="18" t="s">
        <v>483</v>
      </c>
      <c r="B291" s="19">
        <v>-2626.1334826382808</v>
      </c>
    </row>
    <row r="292" spans="1:2" x14ac:dyDescent="0.2">
      <c r="A292" s="18" t="s">
        <v>83</v>
      </c>
      <c r="B292" s="19">
        <v>-2626.1334826382808</v>
      </c>
    </row>
    <row r="293" spans="1:2" x14ac:dyDescent="0.2">
      <c r="A293" s="18" t="s">
        <v>484</v>
      </c>
      <c r="B293" s="19">
        <v>-2626.1334826382808</v>
      </c>
    </row>
    <row r="294" spans="1:2" x14ac:dyDescent="0.2">
      <c r="A294" s="18" t="s">
        <v>67</v>
      </c>
      <c r="B294" s="19">
        <v>-2626.1334826382808</v>
      </c>
    </row>
    <row r="295" spans="1:2" x14ac:dyDescent="0.2">
      <c r="A295" s="18" t="s">
        <v>485</v>
      </c>
      <c r="B295" s="19">
        <v>-2626.1334826382808</v>
      </c>
    </row>
    <row r="296" spans="1:2" x14ac:dyDescent="0.2">
      <c r="A296" s="18" t="s">
        <v>486</v>
      </c>
      <c r="B296" s="19">
        <v>-2626.1334826382808</v>
      </c>
    </row>
    <row r="297" spans="1:2" x14ac:dyDescent="0.2">
      <c r="A297" s="18" t="s">
        <v>142</v>
      </c>
      <c r="B297" s="19">
        <v>-2626.1334826382808</v>
      </c>
    </row>
    <row r="298" spans="1:2" x14ac:dyDescent="0.2">
      <c r="A298" s="18" t="s">
        <v>15</v>
      </c>
      <c r="B298" s="19">
        <v>-2626.1334826382808</v>
      </c>
    </row>
    <row r="299" spans="1:2" x14ac:dyDescent="0.2">
      <c r="A299" s="18" t="s">
        <v>90</v>
      </c>
      <c r="B299" s="19">
        <v>-2626.1334826382808</v>
      </c>
    </row>
    <row r="300" spans="1:2" x14ac:dyDescent="0.2">
      <c r="A300" s="18" t="s">
        <v>297</v>
      </c>
      <c r="B300" s="19">
        <v>-2626.1334826382808</v>
      </c>
    </row>
  </sheetData>
  <sortState xmlns:xlrd2="http://schemas.microsoft.com/office/spreadsheetml/2017/richdata2" ref="A9:B300">
    <sortCondition descending="1" ref="B9:B300"/>
  </sortState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300B-588D-40FC-A998-87874F135FD9}">
  <dimension ref="A2:H206"/>
  <sheetViews>
    <sheetView workbookViewId="0">
      <selection activeCell="A18" sqref="A18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Setembro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Julho de 2022</v>
      </c>
      <c r="C3" s="10"/>
      <c r="D3" s="10"/>
      <c r="H3" s="10"/>
    </row>
    <row r="5" spans="1:8" x14ac:dyDescent="0.2">
      <c r="A5" s="15" t="s">
        <v>489</v>
      </c>
    </row>
    <row r="6" spans="1:8" x14ac:dyDescent="0.2">
      <c r="A6" s="13" t="s">
        <v>488</v>
      </c>
    </row>
    <row r="8" spans="1:8" x14ac:dyDescent="0.2">
      <c r="A8" s="16" t="s">
        <v>3</v>
      </c>
      <c r="B8" s="17" t="s">
        <v>413</v>
      </c>
    </row>
    <row r="9" spans="1:8" x14ac:dyDescent="0.2">
      <c r="A9" s="18" t="s">
        <v>84</v>
      </c>
      <c r="B9" s="19">
        <v>5390.4812561894942</v>
      </c>
    </row>
    <row r="10" spans="1:8" x14ac:dyDescent="0.2">
      <c r="A10" s="18" t="s">
        <v>173</v>
      </c>
      <c r="B10" s="19">
        <v>5390.4812561894942</v>
      </c>
    </row>
    <row r="11" spans="1:8" x14ac:dyDescent="0.2">
      <c r="A11" s="18" t="s">
        <v>247</v>
      </c>
      <c r="B11" s="19">
        <v>5390.4812561894942</v>
      </c>
    </row>
    <row r="12" spans="1:8" x14ac:dyDescent="0.2">
      <c r="A12" s="18" t="s">
        <v>102</v>
      </c>
      <c r="B12" s="19">
        <v>5390.4812561894942</v>
      </c>
    </row>
    <row r="13" spans="1:8" x14ac:dyDescent="0.2">
      <c r="A13" s="18" t="s">
        <v>203</v>
      </c>
      <c r="B13" s="19">
        <v>5390.4812561894942</v>
      </c>
    </row>
    <row r="14" spans="1:8" x14ac:dyDescent="0.2">
      <c r="A14" s="18" t="s">
        <v>56</v>
      </c>
      <c r="B14" s="19">
        <v>5390.4812561894942</v>
      </c>
    </row>
    <row r="15" spans="1:8" x14ac:dyDescent="0.2">
      <c r="A15" s="18" t="s">
        <v>243</v>
      </c>
      <c r="B15" s="19">
        <v>5390.4812561894942</v>
      </c>
    </row>
    <row r="16" spans="1:8" x14ac:dyDescent="0.2">
      <c r="A16" s="18" t="s">
        <v>490</v>
      </c>
      <c r="B16" s="19">
        <v>5390.4812561894942</v>
      </c>
    </row>
    <row r="17" spans="1:2" x14ac:dyDescent="0.2">
      <c r="A17" s="18" t="s">
        <v>415</v>
      </c>
      <c r="B17" s="19">
        <v>5390.4812561894942</v>
      </c>
    </row>
    <row r="18" spans="1:2" x14ac:dyDescent="0.2">
      <c r="A18" s="18" t="s">
        <v>12</v>
      </c>
      <c r="B18" s="19">
        <v>5390.4812561894942</v>
      </c>
    </row>
    <row r="19" spans="1:2" x14ac:dyDescent="0.2">
      <c r="A19" s="18" t="s">
        <v>493</v>
      </c>
      <c r="B19" s="19">
        <v>5390.4812561894942</v>
      </c>
    </row>
    <row r="20" spans="1:2" x14ac:dyDescent="0.2">
      <c r="A20" s="18" t="s">
        <v>74</v>
      </c>
      <c r="B20" s="19">
        <v>5390.4812561894942</v>
      </c>
    </row>
    <row r="21" spans="1:2" x14ac:dyDescent="0.2">
      <c r="A21" s="18" t="s">
        <v>419</v>
      </c>
      <c r="B21" s="19">
        <v>5390.4812561894942</v>
      </c>
    </row>
    <row r="22" spans="1:2" x14ac:dyDescent="0.2">
      <c r="A22" s="18" t="s">
        <v>420</v>
      </c>
      <c r="B22" s="19">
        <v>5390.4812561894942</v>
      </c>
    </row>
    <row r="23" spans="1:2" x14ac:dyDescent="0.2">
      <c r="A23" s="18" t="s">
        <v>253</v>
      </c>
      <c r="B23" s="19">
        <v>-244.38343388919748</v>
      </c>
    </row>
    <row r="24" spans="1:2" x14ac:dyDescent="0.2">
      <c r="A24" s="18" t="s">
        <v>425</v>
      </c>
      <c r="B24" s="19">
        <v>-244.38343388919748</v>
      </c>
    </row>
    <row r="25" spans="1:2" x14ac:dyDescent="0.2">
      <c r="A25" s="18" t="s">
        <v>426</v>
      </c>
      <c r="B25" s="19">
        <v>-244.38343388919748</v>
      </c>
    </row>
    <row r="26" spans="1:2" x14ac:dyDescent="0.2">
      <c r="A26" s="18" t="s">
        <v>182</v>
      </c>
      <c r="B26" s="19">
        <v>-244.38343388919748</v>
      </c>
    </row>
    <row r="27" spans="1:2" x14ac:dyDescent="0.2">
      <c r="A27" s="18" t="s">
        <v>66</v>
      </c>
      <c r="B27" s="19">
        <v>-244.38343388919748</v>
      </c>
    </row>
    <row r="28" spans="1:2" x14ac:dyDescent="0.2">
      <c r="A28" s="18" t="s">
        <v>280</v>
      </c>
      <c r="B28" s="19">
        <v>-244.38343388919748</v>
      </c>
    </row>
    <row r="29" spans="1:2" x14ac:dyDescent="0.2">
      <c r="A29" s="18" t="s">
        <v>427</v>
      </c>
      <c r="B29" s="19">
        <v>-244.38343388919748</v>
      </c>
    </row>
    <row r="30" spans="1:2" x14ac:dyDescent="0.2">
      <c r="A30" s="18" t="s">
        <v>190</v>
      </c>
      <c r="B30" s="19">
        <v>-244.38343388919748</v>
      </c>
    </row>
    <row r="31" spans="1:2" x14ac:dyDescent="0.2">
      <c r="A31" s="18" t="s">
        <v>160</v>
      </c>
      <c r="B31" s="19">
        <v>-244.38343388919748</v>
      </c>
    </row>
    <row r="32" spans="1:2" x14ac:dyDescent="0.2">
      <c r="A32" s="18" t="s">
        <v>282</v>
      </c>
      <c r="B32" s="19">
        <v>-244.38343388919748</v>
      </c>
    </row>
    <row r="33" spans="1:2" x14ac:dyDescent="0.2">
      <c r="A33" s="18" t="s">
        <v>428</v>
      </c>
      <c r="B33" s="19">
        <v>-244.38343388919748</v>
      </c>
    </row>
    <row r="34" spans="1:2" x14ac:dyDescent="0.2">
      <c r="A34" s="18" t="s">
        <v>194</v>
      </c>
      <c r="B34" s="19">
        <v>-244.38343388919748</v>
      </c>
    </row>
    <row r="35" spans="1:2" x14ac:dyDescent="0.2">
      <c r="A35" s="18" t="s">
        <v>5</v>
      </c>
      <c r="B35" s="19">
        <v>-244.38343388919748</v>
      </c>
    </row>
    <row r="36" spans="1:2" x14ac:dyDescent="0.2">
      <c r="A36" s="18" t="s">
        <v>283</v>
      </c>
      <c r="B36" s="19">
        <v>-244.38343388919748</v>
      </c>
    </row>
    <row r="37" spans="1:2" x14ac:dyDescent="0.2">
      <c r="A37" s="18" t="s">
        <v>73</v>
      </c>
      <c r="B37" s="19">
        <v>-244.38343388919748</v>
      </c>
    </row>
    <row r="38" spans="1:2" x14ac:dyDescent="0.2">
      <c r="A38" s="18" t="s">
        <v>8</v>
      </c>
      <c r="B38" s="19">
        <v>-244.38343388919748</v>
      </c>
    </row>
    <row r="39" spans="1:2" x14ac:dyDescent="0.2">
      <c r="A39" s="18" t="s">
        <v>197</v>
      </c>
      <c r="B39" s="19">
        <v>-244.38343388919748</v>
      </c>
    </row>
    <row r="40" spans="1:2" x14ac:dyDescent="0.2">
      <c r="A40" s="18" t="s">
        <v>198</v>
      </c>
      <c r="B40" s="19">
        <v>-244.38343388919748</v>
      </c>
    </row>
    <row r="41" spans="1:2" x14ac:dyDescent="0.2">
      <c r="A41" s="18" t="s">
        <v>65</v>
      </c>
      <c r="B41" s="19">
        <v>-244.38343388919748</v>
      </c>
    </row>
    <row r="42" spans="1:2" x14ac:dyDescent="0.2">
      <c r="A42" s="18" t="s">
        <v>429</v>
      </c>
      <c r="B42" s="19">
        <v>-244.38343388919748</v>
      </c>
    </row>
    <row r="43" spans="1:2" x14ac:dyDescent="0.2">
      <c r="A43" s="18" t="s">
        <v>164</v>
      </c>
      <c r="B43" s="19">
        <v>-244.38343388919748</v>
      </c>
    </row>
    <row r="44" spans="1:2" x14ac:dyDescent="0.2">
      <c r="A44" s="18" t="s">
        <v>284</v>
      </c>
      <c r="B44" s="19">
        <v>-244.38343388919748</v>
      </c>
    </row>
    <row r="45" spans="1:2" x14ac:dyDescent="0.2">
      <c r="A45" s="18" t="s">
        <v>430</v>
      </c>
      <c r="B45" s="19">
        <v>-244.38343388919748</v>
      </c>
    </row>
    <row r="46" spans="1:2" x14ac:dyDescent="0.2">
      <c r="A46" s="18" t="s">
        <v>248</v>
      </c>
      <c r="B46" s="19">
        <v>-244.38343388919748</v>
      </c>
    </row>
    <row r="47" spans="1:2" x14ac:dyDescent="0.2">
      <c r="A47" s="18" t="s">
        <v>236</v>
      </c>
      <c r="B47" s="19">
        <v>-244.38343388919748</v>
      </c>
    </row>
    <row r="48" spans="1:2" x14ac:dyDescent="0.2">
      <c r="A48" s="18" t="s">
        <v>254</v>
      </c>
      <c r="B48" s="19">
        <v>-244.38343388919748</v>
      </c>
    </row>
    <row r="49" spans="1:2" x14ac:dyDescent="0.2">
      <c r="A49" s="18" t="s">
        <v>150</v>
      </c>
      <c r="B49" s="19">
        <v>-244.38343388919748</v>
      </c>
    </row>
    <row r="50" spans="1:2" x14ac:dyDescent="0.2">
      <c r="A50" s="18" t="s">
        <v>233</v>
      </c>
      <c r="B50" s="19">
        <v>-244.38343388919748</v>
      </c>
    </row>
    <row r="51" spans="1:2" x14ac:dyDescent="0.2">
      <c r="A51" s="18" t="s">
        <v>431</v>
      </c>
      <c r="B51" s="19">
        <v>-244.38343388919748</v>
      </c>
    </row>
    <row r="52" spans="1:2" x14ac:dyDescent="0.2">
      <c r="A52" s="18" t="s">
        <v>432</v>
      </c>
      <c r="B52" s="19">
        <v>-244.38343388919748</v>
      </c>
    </row>
    <row r="53" spans="1:2" x14ac:dyDescent="0.2">
      <c r="A53" s="18" t="s">
        <v>433</v>
      </c>
      <c r="B53" s="19">
        <v>-244.38343388919748</v>
      </c>
    </row>
    <row r="54" spans="1:2" x14ac:dyDescent="0.2">
      <c r="A54" s="18" t="s">
        <v>434</v>
      </c>
      <c r="B54" s="19">
        <v>-244.38343388919748</v>
      </c>
    </row>
    <row r="55" spans="1:2" x14ac:dyDescent="0.2">
      <c r="A55" s="18" t="s">
        <v>435</v>
      </c>
      <c r="B55" s="19">
        <v>-244.38343388919748</v>
      </c>
    </row>
    <row r="56" spans="1:2" x14ac:dyDescent="0.2">
      <c r="A56" s="18" t="s">
        <v>436</v>
      </c>
      <c r="B56" s="19">
        <v>-244.38343388919748</v>
      </c>
    </row>
    <row r="57" spans="1:2" x14ac:dyDescent="0.2">
      <c r="A57" s="18" t="s">
        <v>437</v>
      </c>
      <c r="B57" s="19">
        <v>-244.38343388919748</v>
      </c>
    </row>
    <row r="58" spans="1:2" x14ac:dyDescent="0.2">
      <c r="A58" s="18" t="s">
        <v>438</v>
      </c>
      <c r="B58" s="19">
        <v>-244.38343388919748</v>
      </c>
    </row>
    <row r="59" spans="1:2" x14ac:dyDescent="0.2">
      <c r="A59" s="18" t="s">
        <v>439</v>
      </c>
      <c r="B59" s="19">
        <v>-244.38343388919748</v>
      </c>
    </row>
    <row r="60" spans="1:2" x14ac:dyDescent="0.2">
      <c r="A60" s="18" t="s">
        <v>440</v>
      </c>
      <c r="B60" s="19">
        <v>-244.38343388919748</v>
      </c>
    </row>
    <row r="61" spans="1:2" x14ac:dyDescent="0.2">
      <c r="A61" s="18" t="s">
        <v>285</v>
      </c>
      <c r="B61" s="19">
        <v>-244.38343388919748</v>
      </c>
    </row>
    <row r="62" spans="1:2" x14ac:dyDescent="0.2">
      <c r="A62" s="18" t="s">
        <v>286</v>
      </c>
      <c r="B62" s="19">
        <v>-244.38343388919748</v>
      </c>
    </row>
    <row r="63" spans="1:2" x14ac:dyDescent="0.2">
      <c r="A63" s="18" t="s">
        <v>441</v>
      </c>
      <c r="B63" s="19">
        <v>-244.38343388919748</v>
      </c>
    </row>
    <row r="64" spans="1:2" x14ac:dyDescent="0.2">
      <c r="A64" s="18" t="s">
        <v>111</v>
      </c>
      <c r="B64" s="19">
        <v>-244.38343388919748</v>
      </c>
    </row>
    <row r="65" spans="1:2" x14ac:dyDescent="0.2">
      <c r="A65" s="18" t="s">
        <v>287</v>
      </c>
      <c r="B65" s="19">
        <v>-244.38343388919748</v>
      </c>
    </row>
    <row r="66" spans="1:2" x14ac:dyDescent="0.2">
      <c r="A66" s="18" t="s">
        <v>234</v>
      </c>
      <c r="B66" s="19">
        <v>-244.38343388919748</v>
      </c>
    </row>
    <row r="67" spans="1:2" x14ac:dyDescent="0.2">
      <c r="A67" s="18" t="s">
        <v>181</v>
      </c>
      <c r="B67" s="19">
        <v>-244.38343388919748</v>
      </c>
    </row>
    <row r="68" spans="1:2" x14ac:dyDescent="0.2">
      <c r="A68" s="18" t="s">
        <v>442</v>
      </c>
      <c r="B68" s="19">
        <v>-244.38343388919748</v>
      </c>
    </row>
    <row r="69" spans="1:2" x14ac:dyDescent="0.2">
      <c r="A69" s="18" t="s">
        <v>184</v>
      </c>
      <c r="B69" s="19">
        <v>-244.38343388919748</v>
      </c>
    </row>
    <row r="70" spans="1:2" x14ac:dyDescent="0.2">
      <c r="A70" s="18" t="s">
        <v>151</v>
      </c>
      <c r="B70" s="19">
        <v>-244.38343388919748</v>
      </c>
    </row>
    <row r="71" spans="1:2" x14ac:dyDescent="0.2">
      <c r="A71" s="18" t="s">
        <v>62</v>
      </c>
      <c r="B71" s="19">
        <v>-244.38343388919748</v>
      </c>
    </row>
    <row r="72" spans="1:2" x14ac:dyDescent="0.2">
      <c r="A72" s="18" t="s">
        <v>288</v>
      </c>
      <c r="B72" s="19">
        <v>-244.38343388919748</v>
      </c>
    </row>
    <row r="73" spans="1:2" x14ac:dyDescent="0.2">
      <c r="A73" s="18" t="s">
        <v>443</v>
      </c>
      <c r="B73" s="19">
        <v>-244.38343388919748</v>
      </c>
    </row>
    <row r="74" spans="1:2" x14ac:dyDescent="0.2">
      <c r="A74" s="18" t="s">
        <v>250</v>
      </c>
      <c r="B74" s="19">
        <v>-244.38343388919748</v>
      </c>
    </row>
    <row r="75" spans="1:2" x14ac:dyDescent="0.2">
      <c r="A75" s="18" t="s">
        <v>445</v>
      </c>
      <c r="B75" s="19">
        <v>-244.38343388919748</v>
      </c>
    </row>
    <row r="76" spans="1:2" x14ac:dyDescent="0.2">
      <c r="A76" s="23" t="s">
        <v>446</v>
      </c>
      <c r="B76" s="21">
        <v>-244.38343388919748</v>
      </c>
    </row>
    <row r="77" spans="1:2" x14ac:dyDescent="0.2">
      <c r="A77" s="23" t="s">
        <v>289</v>
      </c>
      <c r="B77" s="21">
        <v>-244.38343388919748</v>
      </c>
    </row>
    <row r="78" spans="1:2" x14ac:dyDescent="0.2">
      <c r="A78" s="18" t="s">
        <v>189</v>
      </c>
      <c r="B78" s="19">
        <v>-244.38343388919748</v>
      </c>
    </row>
    <row r="79" spans="1:2" x14ac:dyDescent="0.2">
      <c r="A79" s="23" t="s">
        <v>107</v>
      </c>
      <c r="B79" s="21">
        <v>-244.38343388919748</v>
      </c>
    </row>
    <row r="80" spans="1:2" x14ac:dyDescent="0.2">
      <c r="A80" s="23" t="s">
        <v>299</v>
      </c>
      <c r="B80" s="21">
        <v>-244.38343388919748</v>
      </c>
    </row>
    <row r="81" spans="1:2" x14ac:dyDescent="0.2">
      <c r="A81" s="18" t="s">
        <v>414</v>
      </c>
      <c r="B81" s="19">
        <v>-244.38343388919748</v>
      </c>
    </row>
    <row r="82" spans="1:2" x14ac:dyDescent="0.2">
      <c r="A82" s="18" t="s">
        <v>290</v>
      </c>
      <c r="B82" s="19">
        <v>-244.38343388919748</v>
      </c>
    </row>
    <row r="83" spans="1:2" x14ac:dyDescent="0.2">
      <c r="A83" s="18" t="s">
        <v>291</v>
      </c>
      <c r="B83" s="19">
        <v>-244.38343388919748</v>
      </c>
    </row>
    <row r="84" spans="1:2" x14ac:dyDescent="0.2">
      <c r="A84" s="18" t="s">
        <v>132</v>
      </c>
      <c r="B84" s="19">
        <v>-244.38343388919748</v>
      </c>
    </row>
    <row r="85" spans="1:2" x14ac:dyDescent="0.2">
      <c r="A85" s="18" t="s">
        <v>292</v>
      </c>
      <c r="B85" s="19">
        <v>-244.38343388919748</v>
      </c>
    </row>
    <row r="86" spans="1:2" x14ac:dyDescent="0.2">
      <c r="A86" s="18" t="s">
        <v>255</v>
      </c>
      <c r="B86" s="19">
        <v>-244.38343388919748</v>
      </c>
    </row>
    <row r="87" spans="1:2" x14ac:dyDescent="0.2">
      <c r="A87" s="18" t="s">
        <v>78</v>
      </c>
      <c r="B87" s="19">
        <v>-244.38343388919748</v>
      </c>
    </row>
    <row r="88" spans="1:2" x14ac:dyDescent="0.2">
      <c r="A88" s="18" t="s">
        <v>293</v>
      </c>
      <c r="B88" s="19">
        <v>-244.38343388919748</v>
      </c>
    </row>
    <row r="89" spans="1:2" x14ac:dyDescent="0.2">
      <c r="A89" s="18" t="s">
        <v>294</v>
      </c>
      <c r="B89" s="19">
        <v>-244.38343388919748</v>
      </c>
    </row>
    <row r="90" spans="1:2" x14ac:dyDescent="0.2">
      <c r="A90" s="18" t="s">
        <v>447</v>
      </c>
      <c r="B90" s="19">
        <v>-244.38343388919748</v>
      </c>
    </row>
    <row r="91" spans="1:2" x14ac:dyDescent="0.2">
      <c r="A91" s="18" t="s">
        <v>252</v>
      </c>
      <c r="B91" s="19">
        <v>-244.38343388919748</v>
      </c>
    </row>
    <row r="92" spans="1:2" x14ac:dyDescent="0.2">
      <c r="A92" s="18" t="s">
        <v>7</v>
      </c>
      <c r="B92" s="19">
        <v>-244.38343388919748</v>
      </c>
    </row>
    <row r="93" spans="1:2" x14ac:dyDescent="0.2">
      <c r="A93" s="18" t="s">
        <v>295</v>
      </c>
      <c r="B93" s="19">
        <v>-244.38343388919748</v>
      </c>
    </row>
    <row r="94" spans="1:2" x14ac:dyDescent="0.2">
      <c r="A94" s="18" t="s">
        <v>128</v>
      </c>
      <c r="B94" s="19">
        <v>-244.38343388919748</v>
      </c>
    </row>
    <row r="95" spans="1:2" x14ac:dyDescent="0.2">
      <c r="A95" s="18" t="s">
        <v>201</v>
      </c>
      <c r="B95" s="19">
        <v>-244.38343388919748</v>
      </c>
    </row>
    <row r="96" spans="1:2" x14ac:dyDescent="0.2">
      <c r="A96" s="18" t="s">
        <v>110</v>
      </c>
      <c r="B96" s="19">
        <v>-244.38343388919748</v>
      </c>
    </row>
    <row r="97" spans="1:2" x14ac:dyDescent="0.2">
      <c r="A97" s="18" t="s">
        <v>81</v>
      </c>
      <c r="B97" s="19">
        <v>-244.38343388919748</v>
      </c>
    </row>
    <row r="98" spans="1:2" x14ac:dyDescent="0.2">
      <c r="A98" s="18" t="s">
        <v>244</v>
      </c>
      <c r="B98" s="19">
        <v>-244.38343388919748</v>
      </c>
    </row>
    <row r="99" spans="1:2" x14ac:dyDescent="0.2">
      <c r="A99" s="18" t="s">
        <v>204</v>
      </c>
      <c r="B99" s="19">
        <v>-244.38343388919748</v>
      </c>
    </row>
    <row r="100" spans="1:2" x14ac:dyDescent="0.2">
      <c r="A100" s="18" t="s">
        <v>448</v>
      </c>
      <c r="B100" s="19">
        <v>-244.38343388919748</v>
      </c>
    </row>
    <row r="101" spans="1:2" x14ac:dyDescent="0.2">
      <c r="A101" s="23" t="s">
        <v>147</v>
      </c>
      <c r="B101" s="21">
        <v>-244.38343388919748</v>
      </c>
    </row>
    <row r="102" spans="1:2" x14ac:dyDescent="0.2">
      <c r="A102" s="23" t="s">
        <v>89</v>
      </c>
      <c r="B102" s="21">
        <v>-244.38343388919748</v>
      </c>
    </row>
    <row r="103" spans="1:2" x14ac:dyDescent="0.2">
      <c r="A103" s="18" t="s">
        <v>188</v>
      </c>
      <c r="B103" s="19">
        <v>-244.38343388919748</v>
      </c>
    </row>
    <row r="104" spans="1:2" x14ac:dyDescent="0.2">
      <c r="A104" s="18" t="s">
        <v>249</v>
      </c>
      <c r="B104" s="19">
        <v>-244.38343388919748</v>
      </c>
    </row>
    <row r="105" spans="1:2" x14ac:dyDescent="0.2">
      <c r="A105" s="18" t="s">
        <v>159</v>
      </c>
      <c r="B105" s="19">
        <v>-244.38343388919748</v>
      </c>
    </row>
    <row r="106" spans="1:2" x14ac:dyDescent="0.2">
      <c r="A106" s="18" t="s">
        <v>449</v>
      </c>
      <c r="B106" s="19">
        <v>-244.38343388919748</v>
      </c>
    </row>
    <row r="107" spans="1:2" x14ac:dyDescent="0.2">
      <c r="A107" s="18" t="s">
        <v>6</v>
      </c>
      <c r="B107" s="19">
        <v>-244.38343388919748</v>
      </c>
    </row>
    <row r="108" spans="1:2" x14ac:dyDescent="0.2">
      <c r="A108" s="18" t="s">
        <v>450</v>
      </c>
      <c r="B108" s="19">
        <v>-244.38343388919748</v>
      </c>
    </row>
    <row r="109" spans="1:2" x14ac:dyDescent="0.2">
      <c r="A109" s="18" t="s">
        <v>55</v>
      </c>
      <c r="B109" s="19">
        <v>-244.38343388919748</v>
      </c>
    </row>
    <row r="110" spans="1:2" x14ac:dyDescent="0.2">
      <c r="A110" s="18" t="s">
        <v>127</v>
      </c>
      <c r="B110" s="19">
        <v>-244.38343388919748</v>
      </c>
    </row>
    <row r="111" spans="1:2" x14ac:dyDescent="0.2">
      <c r="A111" s="18" t="s">
        <v>60</v>
      </c>
      <c r="B111" s="19">
        <v>-244.38343388919748</v>
      </c>
    </row>
    <row r="112" spans="1:2" x14ac:dyDescent="0.2">
      <c r="A112" s="18" t="s">
        <v>20</v>
      </c>
      <c r="B112" s="19">
        <v>-244.38343388919748</v>
      </c>
    </row>
    <row r="113" spans="1:2" x14ac:dyDescent="0.2">
      <c r="A113" s="18" t="s">
        <v>68</v>
      </c>
      <c r="B113" s="19">
        <v>-244.38343388919748</v>
      </c>
    </row>
    <row r="114" spans="1:2" x14ac:dyDescent="0.2">
      <c r="A114" s="18" t="s">
        <v>451</v>
      </c>
      <c r="B114" s="19">
        <v>-244.38343388919748</v>
      </c>
    </row>
    <row r="115" spans="1:2" x14ac:dyDescent="0.2">
      <c r="A115" s="18" t="s">
        <v>237</v>
      </c>
      <c r="B115" s="19">
        <v>-244.38343388919748</v>
      </c>
    </row>
    <row r="116" spans="1:2" x14ac:dyDescent="0.2">
      <c r="A116" s="18" t="s">
        <v>452</v>
      </c>
      <c r="B116" s="19">
        <v>-244.38343388919748</v>
      </c>
    </row>
    <row r="117" spans="1:2" x14ac:dyDescent="0.2">
      <c r="A117" s="18" t="s">
        <v>199</v>
      </c>
      <c r="B117" s="19">
        <v>-244.38343388919748</v>
      </c>
    </row>
    <row r="118" spans="1:2" x14ac:dyDescent="0.2">
      <c r="A118" s="18" t="s">
        <v>453</v>
      </c>
      <c r="B118" s="19">
        <v>-244.38343388919748</v>
      </c>
    </row>
    <row r="119" spans="1:2" x14ac:dyDescent="0.2">
      <c r="A119" s="18" t="s">
        <v>454</v>
      </c>
      <c r="B119" s="19">
        <v>-244.38343388919748</v>
      </c>
    </row>
    <row r="120" spans="1:2" x14ac:dyDescent="0.2">
      <c r="A120" s="18" t="s">
        <v>455</v>
      </c>
      <c r="B120" s="19">
        <v>-244.38343388919748</v>
      </c>
    </row>
    <row r="121" spans="1:2" x14ac:dyDescent="0.2">
      <c r="A121" s="18" t="s">
        <v>95</v>
      </c>
      <c r="B121" s="19">
        <v>-244.38343388919748</v>
      </c>
    </row>
    <row r="122" spans="1:2" x14ac:dyDescent="0.2">
      <c r="A122" s="18" t="s">
        <v>51</v>
      </c>
      <c r="B122" s="19">
        <v>-244.38343388919748</v>
      </c>
    </row>
    <row r="123" spans="1:2" x14ac:dyDescent="0.2">
      <c r="A123" s="18" t="s">
        <v>456</v>
      </c>
      <c r="B123" s="19">
        <v>-244.38343388919748</v>
      </c>
    </row>
    <row r="124" spans="1:2" x14ac:dyDescent="0.2">
      <c r="A124" s="18" t="s">
        <v>457</v>
      </c>
      <c r="B124" s="19">
        <v>-244.38343388919748</v>
      </c>
    </row>
    <row r="125" spans="1:2" x14ac:dyDescent="0.2">
      <c r="A125" s="18" t="s">
        <v>221</v>
      </c>
      <c r="B125" s="19">
        <v>-244.38343388919748</v>
      </c>
    </row>
    <row r="126" spans="1:2" x14ac:dyDescent="0.2">
      <c r="A126" s="18" t="s">
        <v>82</v>
      </c>
      <c r="B126" s="19">
        <v>-244.38343388919748</v>
      </c>
    </row>
    <row r="127" spans="1:2" x14ac:dyDescent="0.2">
      <c r="A127" s="18" t="s">
        <v>491</v>
      </c>
      <c r="B127" s="19">
        <v>-244.38343388919748</v>
      </c>
    </row>
    <row r="128" spans="1:2" x14ac:dyDescent="0.2">
      <c r="A128" s="18" t="s">
        <v>458</v>
      </c>
      <c r="B128" s="19">
        <v>-244.38343388919748</v>
      </c>
    </row>
    <row r="129" spans="1:2" x14ac:dyDescent="0.2">
      <c r="A129" s="18" t="s">
        <v>459</v>
      </c>
      <c r="B129" s="19">
        <v>-244.38343388919748</v>
      </c>
    </row>
    <row r="130" spans="1:2" x14ac:dyDescent="0.2">
      <c r="A130" s="18" t="s">
        <v>460</v>
      </c>
      <c r="B130" s="19">
        <v>-244.38343388919748</v>
      </c>
    </row>
    <row r="131" spans="1:2" x14ac:dyDescent="0.2">
      <c r="A131" s="18" t="s">
        <v>146</v>
      </c>
      <c r="B131" s="19">
        <v>-244.38343388919748</v>
      </c>
    </row>
    <row r="132" spans="1:2" x14ac:dyDescent="0.2">
      <c r="A132" s="18" t="s">
        <v>177</v>
      </c>
      <c r="B132" s="19">
        <v>-244.38343388919748</v>
      </c>
    </row>
    <row r="133" spans="1:2" x14ac:dyDescent="0.2">
      <c r="A133" s="18" t="s">
        <v>179</v>
      </c>
      <c r="B133" s="19">
        <v>-244.38343388919748</v>
      </c>
    </row>
    <row r="134" spans="1:2" x14ac:dyDescent="0.2">
      <c r="A134" s="18" t="s">
        <v>240</v>
      </c>
      <c r="B134" s="19">
        <v>-244.38343388919748</v>
      </c>
    </row>
    <row r="135" spans="1:2" x14ac:dyDescent="0.2">
      <c r="A135" s="18" t="s">
        <v>241</v>
      </c>
      <c r="B135" s="19">
        <v>-244.38343388919748</v>
      </c>
    </row>
    <row r="136" spans="1:2" x14ac:dyDescent="0.2">
      <c r="A136" s="18" t="s">
        <v>13</v>
      </c>
      <c r="B136" s="19">
        <v>-244.38343388919748</v>
      </c>
    </row>
    <row r="137" spans="1:2" x14ac:dyDescent="0.2">
      <c r="A137" s="18" t="s">
        <v>18</v>
      </c>
      <c r="B137" s="19">
        <v>-244.38343388919748</v>
      </c>
    </row>
    <row r="138" spans="1:2" x14ac:dyDescent="0.2">
      <c r="A138" s="18" t="s">
        <v>200</v>
      </c>
      <c r="B138" s="19">
        <v>-244.38343388919748</v>
      </c>
    </row>
    <row r="139" spans="1:2" x14ac:dyDescent="0.2">
      <c r="A139" s="18" t="s">
        <v>58</v>
      </c>
      <c r="B139" s="19">
        <v>-244.38343388919748</v>
      </c>
    </row>
    <row r="140" spans="1:2" x14ac:dyDescent="0.2">
      <c r="A140" s="18" t="s">
        <v>121</v>
      </c>
      <c r="B140" s="19">
        <v>-244.38343388919748</v>
      </c>
    </row>
    <row r="141" spans="1:2" x14ac:dyDescent="0.2">
      <c r="A141" s="18" t="s">
        <v>57</v>
      </c>
      <c r="B141" s="19">
        <v>-244.38343388919748</v>
      </c>
    </row>
    <row r="142" spans="1:2" x14ac:dyDescent="0.2">
      <c r="A142" s="18" t="s">
        <v>124</v>
      </c>
      <c r="B142" s="19">
        <v>-244.38343388919748</v>
      </c>
    </row>
    <row r="143" spans="1:2" x14ac:dyDescent="0.2">
      <c r="A143" s="18" t="s">
        <v>54</v>
      </c>
      <c r="B143" s="19">
        <v>-244.38343388919748</v>
      </c>
    </row>
    <row r="144" spans="1:2" x14ac:dyDescent="0.2">
      <c r="A144" s="18" t="s">
        <v>463</v>
      </c>
      <c r="B144" s="19">
        <v>-244.38343388919748</v>
      </c>
    </row>
    <row r="145" spans="1:2" x14ac:dyDescent="0.2">
      <c r="A145" s="18" t="s">
        <v>129</v>
      </c>
      <c r="B145" s="19">
        <v>-244.38343388919748</v>
      </c>
    </row>
    <row r="146" spans="1:2" x14ac:dyDescent="0.2">
      <c r="A146" s="18" t="s">
        <v>467</v>
      </c>
      <c r="B146" s="19">
        <v>-244.38343388919748</v>
      </c>
    </row>
    <row r="147" spans="1:2" x14ac:dyDescent="0.2">
      <c r="A147" s="18" t="s">
        <v>470</v>
      </c>
      <c r="B147" s="19">
        <v>-244.38343388919748</v>
      </c>
    </row>
    <row r="148" spans="1:2" x14ac:dyDescent="0.2">
      <c r="A148" s="18" t="s">
        <v>471</v>
      </c>
      <c r="B148" s="19">
        <v>-244.38343388919748</v>
      </c>
    </row>
    <row r="149" spans="1:2" x14ac:dyDescent="0.2">
      <c r="A149" s="18" t="s">
        <v>171</v>
      </c>
      <c r="B149" s="19">
        <v>-244.38343388919748</v>
      </c>
    </row>
    <row r="150" spans="1:2" x14ac:dyDescent="0.2">
      <c r="A150" s="18" t="s">
        <v>172</v>
      </c>
      <c r="B150" s="19">
        <v>-244.38343388919748</v>
      </c>
    </row>
    <row r="151" spans="1:2" x14ac:dyDescent="0.2">
      <c r="A151" s="18" t="s">
        <v>166</v>
      </c>
      <c r="B151" s="19">
        <v>-244.38343388919748</v>
      </c>
    </row>
    <row r="152" spans="1:2" x14ac:dyDescent="0.2">
      <c r="A152" s="18" t="s">
        <v>174</v>
      </c>
      <c r="B152" s="19">
        <v>-244.38343388919748</v>
      </c>
    </row>
    <row r="153" spans="1:2" x14ac:dyDescent="0.2">
      <c r="A153" s="18" t="s">
        <v>175</v>
      </c>
      <c r="B153" s="19">
        <v>-244.38343388919748</v>
      </c>
    </row>
    <row r="154" spans="1:2" x14ac:dyDescent="0.2">
      <c r="A154" s="18" t="s">
        <v>492</v>
      </c>
      <c r="B154" s="19">
        <v>-244.38343388919748</v>
      </c>
    </row>
    <row r="155" spans="1:2" x14ac:dyDescent="0.2">
      <c r="A155" s="18" t="s">
        <v>180</v>
      </c>
      <c r="B155" s="19">
        <v>-244.38343388919748</v>
      </c>
    </row>
    <row r="156" spans="1:2" x14ac:dyDescent="0.2">
      <c r="A156" s="18" t="s">
        <v>64</v>
      </c>
      <c r="B156" s="19">
        <v>-244.38343388919748</v>
      </c>
    </row>
    <row r="157" spans="1:2" x14ac:dyDescent="0.2">
      <c r="A157" s="18" t="s">
        <v>154</v>
      </c>
      <c r="B157" s="19">
        <v>-244.38343388919748</v>
      </c>
    </row>
    <row r="158" spans="1:2" x14ac:dyDescent="0.2">
      <c r="A158" s="18" t="s">
        <v>186</v>
      </c>
      <c r="B158" s="19">
        <v>-244.38343388919748</v>
      </c>
    </row>
    <row r="159" spans="1:2" x14ac:dyDescent="0.2">
      <c r="A159" s="18" t="s">
        <v>103</v>
      </c>
      <c r="B159" s="19">
        <v>-244.38343388919748</v>
      </c>
    </row>
    <row r="160" spans="1:2" x14ac:dyDescent="0.2">
      <c r="A160" s="18" t="s">
        <v>155</v>
      </c>
      <c r="B160" s="19">
        <v>-244.38343388919748</v>
      </c>
    </row>
    <row r="161" spans="1:2" x14ac:dyDescent="0.2">
      <c r="A161" s="18" t="s">
        <v>472</v>
      </c>
      <c r="B161" s="19">
        <v>-244.38343388919748</v>
      </c>
    </row>
    <row r="162" spans="1:2" x14ac:dyDescent="0.2">
      <c r="A162" s="18" t="s">
        <v>473</v>
      </c>
      <c r="B162" s="19">
        <v>-244.38343388919748</v>
      </c>
    </row>
    <row r="163" spans="1:2" x14ac:dyDescent="0.2">
      <c r="A163" s="18" t="s">
        <v>70</v>
      </c>
      <c r="B163" s="19">
        <v>-244.38343388919748</v>
      </c>
    </row>
    <row r="164" spans="1:2" x14ac:dyDescent="0.2">
      <c r="A164" s="18" t="s">
        <v>93</v>
      </c>
      <c r="B164" s="19">
        <v>-244.38343388919748</v>
      </c>
    </row>
    <row r="165" spans="1:2" x14ac:dyDescent="0.2">
      <c r="A165" s="18" t="s">
        <v>192</v>
      </c>
      <c r="B165" s="19">
        <v>-244.38343388919748</v>
      </c>
    </row>
    <row r="166" spans="1:2" x14ac:dyDescent="0.2">
      <c r="A166" s="18" t="s">
        <v>296</v>
      </c>
      <c r="B166" s="19">
        <v>-244.38343388919748</v>
      </c>
    </row>
    <row r="167" spans="1:2" x14ac:dyDescent="0.2">
      <c r="A167" s="18" t="s">
        <v>161</v>
      </c>
      <c r="B167" s="19">
        <v>-244.38343388919748</v>
      </c>
    </row>
    <row r="168" spans="1:2" x14ac:dyDescent="0.2">
      <c r="A168" s="18" t="s">
        <v>195</v>
      </c>
      <c r="B168" s="19">
        <v>-244.38343388919748</v>
      </c>
    </row>
    <row r="169" spans="1:2" x14ac:dyDescent="0.2">
      <c r="A169" s="18" t="s">
        <v>165</v>
      </c>
      <c r="B169" s="19">
        <v>-244.38343388919748</v>
      </c>
    </row>
    <row r="170" spans="1:2" x14ac:dyDescent="0.2">
      <c r="A170" s="18" t="s">
        <v>232</v>
      </c>
      <c r="B170" s="19">
        <v>-244.38343388919748</v>
      </c>
    </row>
    <row r="171" spans="1:2" x14ac:dyDescent="0.2">
      <c r="A171" s="18" t="s">
        <v>225</v>
      </c>
      <c r="B171" s="19">
        <v>-244.38343388919748</v>
      </c>
    </row>
    <row r="172" spans="1:2" x14ac:dyDescent="0.2">
      <c r="A172" s="18" t="s">
        <v>474</v>
      </c>
      <c r="B172" s="19">
        <v>-244.38343388919748</v>
      </c>
    </row>
    <row r="173" spans="1:2" x14ac:dyDescent="0.2">
      <c r="A173" s="18" t="s">
        <v>475</v>
      </c>
      <c r="B173" s="19">
        <v>-244.38343388919748</v>
      </c>
    </row>
    <row r="174" spans="1:2" x14ac:dyDescent="0.2">
      <c r="A174" s="18" t="s">
        <v>130</v>
      </c>
      <c r="B174" s="19">
        <v>-244.38343388919748</v>
      </c>
    </row>
    <row r="175" spans="1:2" x14ac:dyDescent="0.2">
      <c r="A175" s="18" t="s">
        <v>476</v>
      </c>
      <c r="B175" s="19">
        <v>-244.38343388919748</v>
      </c>
    </row>
    <row r="176" spans="1:2" x14ac:dyDescent="0.2">
      <c r="A176" s="18" t="s">
        <v>98</v>
      </c>
      <c r="B176" s="19">
        <v>-244.38343388919748</v>
      </c>
    </row>
    <row r="177" spans="1:2" x14ac:dyDescent="0.2">
      <c r="A177" s="18" t="s">
        <v>178</v>
      </c>
      <c r="B177" s="19">
        <v>-244.38343388919748</v>
      </c>
    </row>
    <row r="178" spans="1:2" x14ac:dyDescent="0.2">
      <c r="A178" s="18" t="s">
        <v>148</v>
      </c>
      <c r="B178" s="19">
        <v>-244.38343388919748</v>
      </c>
    </row>
    <row r="179" spans="1:2" x14ac:dyDescent="0.2">
      <c r="A179" s="18" t="s">
        <v>149</v>
      </c>
      <c r="B179" s="19">
        <v>-244.38343388919748</v>
      </c>
    </row>
    <row r="180" spans="1:2" x14ac:dyDescent="0.2">
      <c r="A180" s="18" t="s">
        <v>183</v>
      </c>
      <c r="B180" s="19">
        <v>-244.38343388919748</v>
      </c>
    </row>
    <row r="181" spans="1:2" x14ac:dyDescent="0.2">
      <c r="A181" s="18" t="s">
        <v>152</v>
      </c>
      <c r="B181" s="19">
        <v>-244.38343388919748</v>
      </c>
    </row>
    <row r="182" spans="1:2" x14ac:dyDescent="0.2">
      <c r="A182" s="18" t="s">
        <v>153</v>
      </c>
      <c r="B182" s="19">
        <v>-244.38343388919748</v>
      </c>
    </row>
    <row r="183" spans="1:2" x14ac:dyDescent="0.2">
      <c r="A183" s="18" t="s">
        <v>156</v>
      </c>
      <c r="B183" s="19">
        <v>-244.38343388919748</v>
      </c>
    </row>
    <row r="184" spans="1:2" x14ac:dyDescent="0.2">
      <c r="A184" s="18" t="s">
        <v>75</v>
      </c>
      <c r="B184" s="19">
        <v>-244.38343388919748</v>
      </c>
    </row>
    <row r="185" spans="1:2" x14ac:dyDescent="0.2">
      <c r="A185" s="18" t="s">
        <v>157</v>
      </c>
      <c r="B185" s="19">
        <v>-244.38343388919748</v>
      </c>
    </row>
    <row r="186" spans="1:2" x14ac:dyDescent="0.2">
      <c r="A186" s="18" t="s">
        <v>158</v>
      </c>
      <c r="B186" s="19">
        <v>-244.38343388919748</v>
      </c>
    </row>
    <row r="187" spans="1:2" x14ac:dyDescent="0.2">
      <c r="A187" s="18" t="s">
        <v>14</v>
      </c>
      <c r="B187" s="19">
        <v>-244.38343388919748</v>
      </c>
    </row>
    <row r="188" spans="1:2" x14ac:dyDescent="0.2">
      <c r="A188" s="18" t="s">
        <v>191</v>
      </c>
      <c r="B188" s="19">
        <v>-244.38343388919748</v>
      </c>
    </row>
    <row r="189" spans="1:2" x14ac:dyDescent="0.2">
      <c r="A189" s="18" t="s">
        <v>19</v>
      </c>
      <c r="B189" s="19">
        <v>-244.38343388919748</v>
      </c>
    </row>
    <row r="190" spans="1:2" x14ac:dyDescent="0.2">
      <c r="A190" s="18" t="s">
        <v>193</v>
      </c>
      <c r="B190" s="19">
        <v>-244.38343388919748</v>
      </c>
    </row>
    <row r="191" spans="1:2" x14ac:dyDescent="0.2">
      <c r="A191" s="18" t="s">
        <v>21</v>
      </c>
      <c r="B191" s="19">
        <v>-244.38343388919748</v>
      </c>
    </row>
    <row r="192" spans="1:2" x14ac:dyDescent="0.2">
      <c r="A192" s="18" t="s">
        <v>477</v>
      </c>
      <c r="B192" s="19">
        <v>-244.38343388919748</v>
      </c>
    </row>
    <row r="193" spans="1:2" x14ac:dyDescent="0.2">
      <c r="A193" s="18" t="s">
        <v>162</v>
      </c>
      <c r="B193" s="19">
        <v>-244.38343388919748</v>
      </c>
    </row>
    <row r="194" spans="1:2" x14ac:dyDescent="0.2">
      <c r="A194" s="18" t="s">
        <v>205</v>
      </c>
      <c r="B194" s="19">
        <v>-244.38343388919748</v>
      </c>
    </row>
    <row r="195" spans="1:2" x14ac:dyDescent="0.2">
      <c r="A195" s="18" t="s">
        <v>202</v>
      </c>
      <c r="B195" s="19">
        <v>-244.38343388919748</v>
      </c>
    </row>
    <row r="196" spans="1:2" x14ac:dyDescent="0.2">
      <c r="A196" s="18" t="s">
        <v>478</v>
      </c>
      <c r="B196" s="19">
        <v>-244.38343388919748</v>
      </c>
    </row>
    <row r="197" spans="1:2" x14ac:dyDescent="0.2">
      <c r="A197" s="18" t="s">
        <v>479</v>
      </c>
      <c r="B197" s="19">
        <v>-244.38343388919748</v>
      </c>
    </row>
    <row r="198" spans="1:2" x14ac:dyDescent="0.2">
      <c r="A198" s="18" t="s">
        <v>480</v>
      </c>
      <c r="B198" s="19">
        <v>-244.38343388919748</v>
      </c>
    </row>
    <row r="199" spans="1:2" x14ac:dyDescent="0.2">
      <c r="A199" s="18" t="s">
        <v>481</v>
      </c>
      <c r="B199" s="19">
        <v>-244.38343388919748</v>
      </c>
    </row>
    <row r="200" spans="1:2" x14ac:dyDescent="0.2">
      <c r="A200" s="18" t="s">
        <v>143</v>
      </c>
      <c r="B200" s="19">
        <v>-244.38343388919748</v>
      </c>
    </row>
    <row r="201" spans="1:2" x14ac:dyDescent="0.2">
      <c r="A201" s="18" t="s">
        <v>483</v>
      </c>
      <c r="B201" s="19">
        <v>-244.38343388919748</v>
      </c>
    </row>
    <row r="202" spans="1:2" x14ac:dyDescent="0.2">
      <c r="A202" s="18" t="s">
        <v>484</v>
      </c>
      <c r="B202" s="19">
        <v>-244.38343388919748</v>
      </c>
    </row>
    <row r="203" spans="1:2" x14ac:dyDescent="0.2">
      <c r="A203" s="18" t="s">
        <v>485</v>
      </c>
      <c r="B203" s="19">
        <v>-244.38343388919748</v>
      </c>
    </row>
    <row r="204" spans="1:2" x14ac:dyDescent="0.2">
      <c r="A204" s="18" t="s">
        <v>486</v>
      </c>
      <c r="B204" s="19">
        <v>-244.38343388919748</v>
      </c>
    </row>
    <row r="205" spans="1:2" x14ac:dyDescent="0.2">
      <c r="A205" s="18" t="s">
        <v>142</v>
      </c>
      <c r="B205" s="19">
        <v>-244.38343388919748</v>
      </c>
    </row>
    <row r="206" spans="1:2" x14ac:dyDescent="0.2">
      <c r="A206" s="11" t="s">
        <v>47</v>
      </c>
      <c r="B206" s="12">
        <v>-30743.873433889195</v>
      </c>
    </row>
  </sheetData>
  <sortState xmlns:xlrd2="http://schemas.microsoft.com/office/spreadsheetml/2017/richdata2" ref="A9:B206">
    <sortCondition descending="1" ref="B9:B206"/>
  </sortState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FA43A-2D12-4809-9DF5-80B973F707D2}">
  <dimension ref="A2:H57"/>
  <sheetViews>
    <sheetView workbookViewId="0">
      <selection activeCell="B23" sqref="B23"/>
    </sheetView>
  </sheetViews>
  <sheetFormatPr defaultRowHeight="12.75" x14ac:dyDescent="0.2"/>
  <cols>
    <col min="1" max="1" width="40.5703125" style="13" customWidth="1"/>
    <col min="2" max="2" width="30.7109375" style="13" customWidth="1"/>
    <col min="3" max="16384" width="9.140625" style="13"/>
  </cols>
  <sheetData>
    <row r="2" spans="1:8" ht="15" customHeight="1" x14ac:dyDescent="0.2">
      <c r="B2" s="15" t="str">
        <f>Índice!A8</f>
        <v>MÊS DE CRÉDITO: Setembro de 2022</v>
      </c>
      <c r="C2" s="10"/>
      <c r="D2" s="10"/>
      <c r="H2" s="10"/>
    </row>
    <row r="3" spans="1:8" ht="15" customHeight="1" x14ac:dyDescent="0.2">
      <c r="B3" s="15" t="str">
        <f>Índice!A9</f>
        <v>MÊS DE COMPETÊNCIA: Julho de 2022</v>
      </c>
      <c r="C3" s="10"/>
      <c r="D3" s="10"/>
      <c r="H3" s="10"/>
    </row>
    <row r="5" spans="1:8" x14ac:dyDescent="0.2">
      <c r="A5" s="15" t="s">
        <v>494</v>
      </c>
    </row>
    <row r="6" spans="1:8" x14ac:dyDescent="0.2">
      <c r="A6" s="13" t="s">
        <v>412</v>
      </c>
    </row>
    <row r="8" spans="1:8" x14ac:dyDescent="0.2">
      <c r="A8" s="16" t="s">
        <v>3</v>
      </c>
      <c r="B8" s="17" t="s">
        <v>413</v>
      </c>
    </row>
    <row r="9" spans="1:8" x14ac:dyDescent="0.2">
      <c r="A9" s="11" t="s">
        <v>421</v>
      </c>
      <c r="B9" s="12">
        <v>404506.70115747966</v>
      </c>
    </row>
    <row r="10" spans="1:8" x14ac:dyDescent="0.2">
      <c r="A10" s="18" t="s">
        <v>380</v>
      </c>
      <c r="B10" s="19">
        <v>-3899.157167768275</v>
      </c>
    </row>
    <row r="11" spans="1:8" x14ac:dyDescent="0.2">
      <c r="A11" s="18" t="s">
        <v>379</v>
      </c>
      <c r="B11" s="19">
        <v>-3899.157167768275</v>
      </c>
    </row>
    <row r="12" spans="1:8" x14ac:dyDescent="0.2">
      <c r="A12" s="18" t="s">
        <v>120</v>
      </c>
      <c r="B12" s="19">
        <v>-3899.157167768275</v>
      </c>
    </row>
    <row r="13" spans="1:8" x14ac:dyDescent="0.2">
      <c r="A13" s="18" t="s">
        <v>385</v>
      </c>
      <c r="B13" s="19">
        <v>-4213.0471677682744</v>
      </c>
    </row>
    <row r="14" spans="1:8" x14ac:dyDescent="0.2">
      <c r="A14" s="18" t="s">
        <v>416</v>
      </c>
      <c r="B14" s="19">
        <v>-4377.9742723711825</v>
      </c>
    </row>
    <row r="15" spans="1:8" x14ac:dyDescent="0.2">
      <c r="A15" s="18" t="s">
        <v>84</v>
      </c>
      <c r="B15" s="19">
        <v>-8935.3071677682747</v>
      </c>
    </row>
    <row r="16" spans="1:8" x14ac:dyDescent="0.2">
      <c r="A16" s="18" t="s">
        <v>102</v>
      </c>
      <c r="B16" s="19">
        <v>-8935.3071677682747</v>
      </c>
    </row>
    <row r="17" spans="1:2" x14ac:dyDescent="0.2">
      <c r="A17" s="18" t="s">
        <v>289</v>
      </c>
      <c r="B17" s="19">
        <v>-8935.3071677682747</v>
      </c>
    </row>
    <row r="18" spans="1:2" x14ac:dyDescent="0.2">
      <c r="A18" s="18" t="s">
        <v>414</v>
      </c>
      <c r="B18" s="19">
        <v>-8935.3071677682747</v>
      </c>
    </row>
    <row r="19" spans="1:2" x14ac:dyDescent="0.2">
      <c r="A19" s="18" t="s">
        <v>91</v>
      </c>
      <c r="B19" s="19">
        <v>-8935.3071677682747</v>
      </c>
    </row>
    <row r="20" spans="1:2" x14ac:dyDescent="0.2">
      <c r="A20" s="18" t="s">
        <v>92</v>
      </c>
      <c r="B20" s="19">
        <v>-8935.3071677682747</v>
      </c>
    </row>
    <row r="21" spans="1:2" x14ac:dyDescent="0.2">
      <c r="A21" s="18" t="s">
        <v>11</v>
      </c>
      <c r="B21" s="19">
        <v>-8935.3071677682747</v>
      </c>
    </row>
    <row r="22" spans="1:2" x14ac:dyDescent="0.2">
      <c r="A22" s="18" t="s">
        <v>80</v>
      </c>
      <c r="B22" s="19">
        <v>-8935.3071677682747</v>
      </c>
    </row>
    <row r="23" spans="1:2" x14ac:dyDescent="0.2">
      <c r="A23" s="18" t="s">
        <v>94</v>
      </c>
      <c r="B23" s="19">
        <v>-8935.3071677682747</v>
      </c>
    </row>
    <row r="24" spans="1:2" x14ac:dyDescent="0.2">
      <c r="A24" s="18" t="s">
        <v>82</v>
      </c>
      <c r="B24" s="19">
        <v>-8935.3071677682747</v>
      </c>
    </row>
    <row r="25" spans="1:2" x14ac:dyDescent="0.2">
      <c r="A25" s="18" t="s">
        <v>415</v>
      </c>
      <c r="B25" s="19">
        <v>-8935.3071677682747</v>
      </c>
    </row>
    <row r="26" spans="1:2" x14ac:dyDescent="0.2">
      <c r="A26" s="18" t="s">
        <v>72</v>
      </c>
      <c r="B26" s="19">
        <v>-8935.3071677682747</v>
      </c>
    </row>
    <row r="27" spans="1:2" x14ac:dyDescent="0.2">
      <c r="A27" s="18" t="s">
        <v>63</v>
      </c>
      <c r="B27" s="19">
        <v>-8935.3071677682747</v>
      </c>
    </row>
    <row r="28" spans="1:2" x14ac:dyDescent="0.2">
      <c r="A28" s="18" t="s">
        <v>384</v>
      </c>
      <c r="B28" s="19">
        <v>-8935.3071677682747</v>
      </c>
    </row>
    <row r="29" spans="1:2" x14ac:dyDescent="0.2">
      <c r="A29" s="18" t="s">
        <v>76</v>
      </c>
      <c r="B29" s="19">
        <v>-8935.3071677682747</v>
      </c>
    </row>
    <row r="30" spans="1:2" x14ac:dyDescent="0.2">
      <c r="A30" s="18" t="s">
        <v>123</v>
      </c>
      <c r="B30" s="19">
        <v>-8935.3071677682747</v>
      </c>
    </row>
    <row r="31" spans="1:2" x14ac:dyDescent="0.2">
      <c r="A31" s="18" t="s">
        <v>139</v>
      </c>
      <c r="B31" s="19">
        <v>-8935.3071677682747</v>
      </c>
    </row>
    <row r="32" spans="1:2" x14ac:dyDescent="0.2">
      <c r="A32" s="18" t="s">
        <v>71</v>
      </c>
      <c r="B32" s="19">
        <v>-8935.3071677682747</v>
      </c>
    </row>
    <row r="33" spans="1:2" x14ac:dyDescent="0.2">
      <c r="A33" s="18" t="s">
        <v>87</v>
      </c>
      <c r="B33" s="19">
        <v>-8935.3071677682747</v>
      </c>
    </row>
    <row r="34" spans="1:2" x14ac:dyDescent="0.2">
      <c r="A34" s="18" t="s">
        <v>61</v>
      </c>
      <c r="B34" s="19">
        <v>-8935.3071677682747</v>
      </c>
    </row>
    <row r="35" spans="1:2" x14ac:dyDescent="0.2">
      <c r="A35" s="18" t="s">
        <v>97</v>
      </c>
      <c r="B35" s="19">
        <v>-8935.3071677682747</v>
      </c>
    </row>
    <row r="36" spans="1:2" x14ac:dyDescent="0.2">
      <c r="A36" s="18" t="s">
        <v>224</v>
      </c>
      <c r="B36" s="19">
        <v>-8935.3071677682747</v>
      </c>
    </row>
    <row r="37" spans="1:2" x14ac:dyDescent="0.2">
      <c r="A37" s="18" t="s">
        <v>383</v>
      </c>
      <c r="B37" s="19">
        <v>-8935.3071677682747</v>
      </c>
    </row>
    <row r="38" spans="1:2" x14ac:dyDescent="0.2">
      <c r="A38" s="18" t="s">
        <v>386</v>
      </c>
      <c r="B38" s="19">
        <v>-8935.3071677682747</v>
      </c>
    </row>
    <row r="39" spans="1:2" x14ac:dyDescent="0.2">
      <c r="A39" s="18" t="s">
        <v>387</v>
      </c>
      <c r="B39" s="19">
        <v>-8935.3071677682747</v>
      </c>
    </row>
    <row r="40" spans="1:2" x14ac:dyDescent="0.2">
      <c r="A40" s="18" t="s">
        <v>382</v>
      </c>
      <c r="B40" s="19">
        <v>-8935.3071677682747</v>
      </c>
    </row>
    <row r="41" spans="1:2" x14ac:dyDescent="0.2">
      <c r="A41" s="18" t="s">
        <v>388</v>
      </c>
      <c r="B41" s="19">
        <v>-8935.3071677682747</v>
      </c>
    </row>
    <row r="42" spans="1:2" x14ac:dyDescent="0.2">
      <c r="A42" s="18" t="s">
        <v>389</v>
      </c>
      <c r="B42" s="19">
        <v>-8935.3071677682747</v>
      </c>
    </row>
    <row r="43" spans="1:2" x14ac:dyDescent="0.2">
      <c r="A43" s="18" t="s">
        <v>374</v>
      </c>
      <c r="B43" s="19">
        <v>-8935.3071677682747</v>
      </c>
    </row>
    <row r="44" spans="1:2" x14ac:dyDescent="0.2">
      <c r="A44" s="18" t="s">
        <v>59</v>
      </c>
      <c r="B44" s="19">
        <v>-8935.3071677682747</v>
      </c>
    </row>
    <row r="45" spans="1:2" x14ac:dyDescent="0.2">
      <c r="A45" s="18" t="s">
        <v>100</v>
      </c>
      <c r="B45" s="19">
        <v>-8935.3071677682747</v>
      </c>
    </row>
    <row r="46" spans="1:2" x14ac:dyDescent="0.2">
      <c r="A46" s="18" t="s">
        <v>227</v>
      </c>
      <c r="B46" s="19">
        <v>-8935.3071677682747</v>
      </c>
    </row>
    <row r="47" spans="1:2" x14ac:dyDescent="0.2">
      <c r="A47" s="18" t="s">
        <v>390</v>
      </c>
      <c r="B47" s="19">
        <v>-8935.3071677682747</v>
      </c>
    </row>
    <row r="48" spans="1:2" x14ac:dyDescent="0.2">
      <c r="A48" s="18" t="s">
        <v>417</v>
      </c>
      <c r="B48" s="19">
        <v>-8935.3071677682747</v>
      </c>
    </row>
    <row r="49" spans="1:2" x14ac:dyDescent="0.2">
      <c r="A49" s="18" t="s">
        <v>418</v>
      </c>
      <c r="B49" s="19">
        <v>-8935.3071677682747</v>
      </c>
    </row>
    <row r="50" spans="1:2" x14ac:dyDescent="0.2">
      <c r="A50" s="18" t="s">
        <v>101</v>
      </c>
      <c r="B50" s="19">
        <v>-8935.3071677682747</v>
      </c>
    </row>
    <row r="51" spans="1:2" x14ac:dyDescent="0.2">
      <c r="A51" s="18" t="s">
        <v>230</v>
      </c>
      <c r="B51" s="19">
        <v>-8935.3071677682747</v>
      </c>
    </row>
    <row r="52" spans="1:2" x14ac:dyDescent="0.2">
      <c r="A52" s="18" t="s">
        <v>381</v>
      </c>
      <c r="B52" s="19">
        <v>-8935.3071677682747</v>
      </c>
    </row>
    <row r="53" spans="1:2" x14ac:dyDescent="0.2">
      <c r="A53" s="18" t="s">
        <v>419</v>
      </c>
      <c r="B53" s="19">
        <v>-8935.3071677682747</v>
      </c>
    </row>
    <row r="54" spans="1:2" x14ac:dyDescent="0.2">
      <c r="A54" s="18" t="s">
        <v>86</v>
      </c>
      <c r="B54" s="19">
        <v>-8935.3071677682747</v>
      </c>
    </row>
    <row r="55" spans="1:2" x14ac:dyDescent="0.2">
      <c r="A55" s="18" t="s">
        <v>85</v>
      </c>
      <c r="B55" s="19">
        <v>-8935.3071677682747</v>
      </c>
    </row>
    <row r="56" spans="1:2" x14ac:dyDescent="0.2">
      <c r="A56" s="18" t="s">
        <v>420</v>
      </c>
      <c r="B56" s="19">
        <v>-8935.3071677682747</v>
      </c>
    </row>
    <row r="57" spans="1:2" x14ac:dyDescent="0.2">
      <c r="A57" s="18" t="s">
        <v>69</v>
      </c>
      <c r="B57" s="19">
        <v>-8935.3071677682747</v>
      </c>
    </row>
  </sheetData>
  <sortState xmlns:xlrd2="http://schemas.microsoft.com/office/spreadsheetml/2017/richdata2" ref="A9:B57">
    <sortCondition descending="1" ref="B9:B57"/>
  </sortState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18</vt:i4>
      </vt:variant>
    </vt:vector>
  </HeadingPairs>
  <TitlesOfParts>
    <vt:vector size="18" baseType="lpstr">
      <vt:lpstr>Índice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CUNHA ALMEIDA</dc:creator>
  <cp:lastModifiedBy>Mauricio Cunha Almeida</cp:lastModifiedBy>
  <dcterms:created xsi:type="dcterms:W3CDTF">2020-07-26T13:20:29Z</dcterms:created>
  <dcterms:modified xsi:type="dcterms:W3CDTF">2022-10-03T14:25:56Z</dcterms:modified>
</cp:coreProperties>
</file>